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USER\Desktop\Corpoita\SECOP\2024\Chia\INSUMOS AGROVETERINARIOS CHIA\"/>
    </mc:Choice>
  </mc:AlternateContent>
  <xr:revisionPtr revIDLastSave="0" documentId="13_ncr:1_{C2C7D6F5-40AA-44B7-9296-AC3B3570A51C}" xr6:coauthVersionLast="36" xr6:coauthVersionMax="36" xr10:uidLastSave="{00000000-0000-0000-0000-000000000000}"/>
  <bookViews>
    <workbookView xWindow="0" yWindow="0" windowWidth="16380" windowHeight="6915" xr2:uid="{00000000-000D-0000-FFFF-FFFF00000000}"/>
  </bookViews>
  <sheets>
    <sheet name="OFERTA SASIE-0XX-2024- LOTE_3" sheetId="9" r:id="rId1"/>
  </sheets>
  <externalReferences>
    <externalReference r:id="rId2"/>
  </externalReferences>
  <definedNames>
    <definedName name="_xlnm._FilterDatabase" localSheetId="0" hidden="1">'OFERTA SASIE-0XX-2024- LOTE_3'!$A$8:$I$70</definedName>
    <definedName name="_xlnm.Print_Area" localSheetId="0">'OFERTA SASIE-0XX-2024- LOTE_3'!$A$1:$I$90</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6" i="9" l="1"/>
  <c r="I67" i="9" l="1"/>
  <c r="H69" i="9" l="1"/>
  <c r="I69" i="9" s="1"/>
  <c r="H68" i="9"/>
  <c r="H67" i="9"/>
  <c r="H66" i="9"/>
  <c r="I66" i="9" s="1"/>
  <c r="H65" i="9"/>
  <c r="I65" i="9" s="1"/>
  <c r="H64" i="9"/>
  <c r="I64" i="9" s="1"/>
  <c r="H63" i="9"/>
  <c r="I63" i="9" s="1"/>
  <c r="H62" i="9"/>
  <c r="I62" i="9" s="1"/>
  <c r="H61" i="9"/>
  <c r="I61" i="9" s="1"/>
  <c r="H60" i="9"/>
  <c r="H59" i="9"/>
  <c r="I59" i="9" s="1"/>
  <c r="H58" i="9"/>
  <c r="I58" i="9" s="1"/>
  <c r="H57" i="9"/>
  <c r="H56" i="9"/>
  <c r="I56" i="9" s="1"/>
  <c r="H55" i="9"/>
  <c r="I55" i="9" s="1"/>
  <c r="H54" i="9"/>
  <c r="I54" i="9" s="1"/>
  <c r="H53" i="9"/>
  <c r="I53" i="9" s="1"/>
  <c r="H52" i="9"/>
  <c r="H51" i="9"/>
  <c r="I51" i="9" s="1"/>
  <c r="H50" i="9"/>
  <c r="I50" i="9" s="1"/>
  <c r="H49" i="9"/>
  <c r="H48" i="9"/>
  <c r="H47" i="9"/>
  <c r="I47" i="9" s="1"/>
  <c r="H46" i="9"/>
  <c r="I46" i="9" s="1"/>
  <c r="H45" i="9"/>
  <c r="I45" i="9" s="1"/>
  <c r="H44" i="9"/>
  <c r="H43" i="9"/>
  <c r="I43" i="9" s="1"/>
  <c r="H42" i="9"/>
  <c r="I42" i="9" s="1"/>
  <c r="H41" i="9"/>
  <c r="H40" i="9"/>
  <c r="I40" i="9" s="1"/>
  <c r="H39" i="9"/>
  <c r="I39" i="9" s="1"/>
  <c r="H38" i="9"/>
  <c r="I38" i="9" s="1"/>
  <c r="H37" i="9"/>
  <c r="I37" i="9" s="1"/>
  <c r="H36" i="9"/>
  <c r="H35" i="9"/>
  <c r="I35" i="9" s="1"/>
  <c r="H34" i="9"/>
  <c r="I34" i="9" s="1"/>
  <c r="H33" i="9"/>
  <c r="H32" i="9"/>
  <c r="I32" i="9" s="1"/>
  <c r="H31" i="9"/>
  <c r="I31" i="9" s="1"/>
  <c r="H30" i="9"/>
  <c r="I30" i="9" s="1"/>
  <c r="H29" i="9"/>
  <c r="I29" i="9" s="1"/>
  <c r="H28" i="9"/>
  <c r="H27" i="9"/>
  <c r="I27" i="9" s="1"/>
  <c r="H26" i="9"/>
  <c r="I26" i="9" s="1"/>
  <c r="H25" i="9"/>
  <c r="I25" i="9" s="1"/>
  <c r="H24" i="9"/>
  <c r="H23" i="9"/>
  <c r="I23" i="9" s="1"/>
  <c r="H22" i="9"/>
  <c r="I22" i="9" s="1"/>
  <c r="H21" i="9"/>
  <c r="I21" i="9" s="1"/>
  <c r="H20" i="9"/>
  <c r="H19" i="9"/>
  <c r="I19" i="9" s="1"/>
  <c r="H18" i="9"/>
  <c r="I18" i="9" s="1"/>
  <c r="H17" i="9"/>
  <c r="I17" i="9" s="1"/>
  <c r="H16" i="9"/>
  <c r="I16" i="9" s="1"/>
  <c r="H15" i="9"/>
  <c r="I15" i="9" s="1"/>
  <c r="H14" i="9"/>
  <c r="I14" i="9" s="1"/>
  <c r="H13" i="9"/>
  <c r="I13" i="9" s="1"/>
  <c r="H12" i="9"/>
  <c r="H11" i="9"/>
  <c r="I11" i="9" s="1"/>
  <c r="H10" i="9"/>
  <c r="I10" i="9" s="1"/>
  <c r="I68" i="9"/>
  <c r="I60" i="9"/>
  <c r="I57" i="9"/>
  <c r="I52" i="9"/>
  <c r="I49" i="9"/>
  <c r="I48" i="9"/>
  <c r="I44" i="9"/>
  <c r="I41" i="9"/>
  <c r="I36" i="9"/>
  <c r="I33" i="9"/>
  <c r="I28" i="9"/>
  <c r="I24" i="9"/>
  <c r="I20" i="9"/>
  <c r="I12" i="9"/>
  <c r="H9" i="9"/>
  <c r="I9" i="9" s="1"/>
  <c r="I72" i="9" l="1"/>
</calcChain>
</file>

<file path=xl/sharedStrings.xml><?xml version="1.0" encoding="utf-8"?>
<sst xmlns="http://schemas.openxmlformats.org/spreadsheetml/2006/main" count="210" uniqueCount="159">
  <si>
    <t xml:space="preserve">OBJETO: </t>
  </si>
  <si>
    <t>NOMBRE DEL PROPONENTE:</t>
  </si>
  <si>
    <t>CANTIDAD</t>
  </si>
  <si>
    <t xml:space="preserve">Firma </t>
  </si>
  <si>
    <t>Nota 1. Serán de exclusiva responsabilidad del proponente los errores u omisiones en que incurra al indicar el valor de su propuesta. En caso de no estar obligado a la retención del IVA, no diligenciar dicho campo en la oferta económica, e indicar de forma clara el motivo de la exención señalando la norma correspondiente.</t>
  </si>
  <si>
    <t>Nota 2. Los impuestos deben ir incluidos dentro de la propuesta y no como un punto o ítem diferente, deben estar en la totalidad de los costos.</t>
  </si>
  <si>
    <t>A. Todas las operaciones aritméticas El valor total de la oferta incluye costos directos e indirectos, así como también el valor de los impuestos nacionales, departamentales y municipales.</t>
  </si>
  <si>
    <t>La Entidad sólo efectuará a que haya lugar en la propuesta económica.
B. El ajuste al peso ya sea por exceso o por defecto de los precios unitarios contenidos en la propuesta económica de las operaciones aritméticas a que haya lugar y del valor del IVA, así: cuando la fracción decimal del peso sea igual o superior a punto cinco (0.5) se aproximará por exceso al número entero siguiente del peso y cuando la fracción decimal del peso sea inferior a punto cinco (0.5) se aproximará por defecto al número entero.</t>
  </si>
  <si>
    <t>Tel / Celular: __________________________________</t>
  </si>
  <si>
    <r>
      <rPr>
        <b/>
        <u/>
        <sz val="14"/>
        <rFont val="Arial"/>
        <family val="2"/>
      </rPr>
      <t>NOTA</t>
    </r>
    <r>
      <rPr>
        <sz val="14"/>
        <rFont val="Arial"/>
        <family val="2"/>
      </rPr>
      <t>: Anexar esta propuesta debidamente firmada en PDF y en medio magnetico en formato excel.</t>
    </r>
  </si>
  <si>
    <r>
      <rPr>
        <b/>
        <u/>
        <sz val="12"/>
        <rFont val="Calibri"/>
        <family val="2"/>
        <scheme val="minor"/>
      </rPr>
      <t>Valor TOTAL de la oferta (LETRAS Y NÚMEROS)</t>
    </r>
    <r>
      <rPr>
        <b/>
        <sz val="12"/>
        <rFont val="Calibri"/>
        <family val="2"/>
        <scheme val="minor"/>
      </rPr>
      <t xml:space="preserve">: </t>
    </r>
  </si>
  <si>
    <t>Nombre del oferente: _______________________________________________</t>
  </si>
  <si>
    <t>Identificación / NIT: _________________________________________________</t>
  </si>
  <si>
    <t>Dirección: _________________________________________________________</t>
  </si>
  <si>
    <t>En concordancia con lo dispuesto en el Auto del 25 de 2018 de la Sección Tercera, Subsección A, Sala de lo Contencioso Administrativo del Consejo de Estado y la sentencia del 20 de febrero de 2019 de la Sección Tercera, Subsección A, Sala de lo Contencioso Administrativo del Consejo de Estado, la oferta económica será verificada como requisito habilitante, sin que por dicha naturaleza sea dable su modificación, adición o mejora durante el término de traslado del informe de verificación y evaluación.</t>
  </si>
  <si>
    <t>VR. IVA</t>
  </si>
  <si>
    <t>VALOR TOTAL OFERTADO</t>
  </si>
  <si>
    <t xml:space="preserve">FORMATO OFERTA ECONOMICA </t>
  </si>
  <si>
    <t>ITEM</t>
  </si>
  <si>
    <t>PRODUCTO O SERVICIO</t>
  </si>
  <si>
    <t>DESCRIPCIÓN TÉCNICA</t>
  </si>
  <si>
    <t>VALOR UNITARIO</t>
  </si>
  <si>
    <t>% IVA</t>
  </si>
  <si>
    <t>Paquete x 100 und</t>
  </si>
  <si>
    <t>UND DE MEDIDA</t>
  </si>
  <si>
    <t>ADQUISICIÓN DE INSUMOS VETERINARIOS PARA BRINDAR ASISTENCIA TÉCNICA, FOMENTAR PROYECTOS PRODUCTIVOS AGROPECUARIOS, SUMINISTRAR MATERIAL VEGETAL PARA FORTALECER LAS CADENAS PRODUCTIVAS, IMPULSANDO LA AGRICULTURA URBANA E INCENTIVAR LOS AGROMERCADOS DEL PROGRAMA DE EMPRENDIMIENTO DE LA SECRETARÍA PARA EL DESARROLLO ECONÓMICO DEL MUNICIPIO DE CHÍA</t>
  </si>
  <si>
    <t>Unidad</t>
  </si>
  <si>
    <t>Litros</t>
  </si>
  <si>
    <t>SELECCIÓN ABREVIADA MENOR CUANTIA No. SAMC No. 00X-2024 - LOTE # 3</t>
  </si>
  <si>
    <t xml:space="preserve">Semilla maiz </t>
  </si>
  <si>
    <t>Tipo porva, cultivo clima frio</t>
  </si>
  <si>
    <t>Bolsa * 1 Kg</t>
  </si>
  <si>
    <t xml:space="preserve">Semilla Haba </t>
  </si>
  <si>
    <t>Tipo común, cultivo clima frio</t>
  </si>
  <si>
    <t xml:space="preserve">Semilla arveja </t>
  </si>
  <si>
    <t>Tipo Santa Isabel, cultivo clima frio</t>
  </si>
  <si>
    <t xml:space="preserve">Semilla frijol </t>
  </si>
  <si>
    <t>Tipo bachue, cultivo clima frio</t>
  </si>
  <si>
    <t>Tipo bola roja, cultivo clima frio</t>
  </si>
  <si>
    <t xml:space="preserve">Semilla Cilantro </t>
  </si>
  <si>
    <t>Tipo Patimorado, cultivo clima frio</t>
  </si>
  <si>
    <t>Bolsa * 500 Lb</t>
  </si>
  <si>
    <t xml:space="preserve">Semilla Lechuga </t>
  </si>
  <si>
    <t>Tipo Romana, cultivo clima frio</t>
  </si>
  <si>
    <t>Bolsa * 1000 semillas</t>
  </si>
  <si>
    <t xml:space="preserve">Semilla Lechuga Verde Crespa </t>
  </si>
  <si>
    <t>Tipo vera,  cultivo clima frio</t>
  </si>
  <si>
    <t xml:space="preserve">Bolsa * 500gr  </t>
  </si>
  <si>
    <t xml:space="preserve">Semillas Lechuga Derbi </t>
  </si>
  <si>
    <t>Tipo Cogollo,  cultivo clima frio</t>
  </si>
  <si>
    <t xml:space="preserve">Tomate Hibrido </t>
  </si>
  <si>
    <t>Gigante F1,  cultivo clima frio</t>
  </si>
  <si>
    <t xml:space="preserve">Tomate Chonto </t>
  </si>
  <si>
    <t>Tipo RG, (Lycopersicum esculentum), cultivo clima frio</t>
  </si>
  <si>
    <t>Bolsa *454gr</t>
  </si>
  <si>
    <t>Hidrolato de Aji</t>
  </si>
  <si>
    <t xml:space="preserve"> Repelente de origen vegetal, utiliza como biofertilizante, para prevenir enfermedades causadas por hongos agricultura orgánica y biopreparados</t>
  </si>
  <si>
    <t>Hidrolato de Ortiga para alelopatía</t>
  </si>
  <si>
    <t>Hidrolato de Calendual</t>
  </si>
  <si>
    <t>semilla Cebolla Tokio</t>
  </si>
  <si>
    <t>Cebolla De Rama Tokio larga blanca.</t>
  </si>
  <si>
    <t>Bolsa  * 454gr</t>
  </si>
  <si>
    <t>Semilla Espinaca</t>
  </si>
  <si>
    <t>Tipo viroflay (spinnacca oleracea) hibrida Celia F1,  cultivo clima frio</t>
  </si>
  <si>
    <t xml:space="preserve">Semilla acelga </t>
  </si>
  <si>
    <t xml:space="preserve">Tipo White Ribbed Beta vulgaris </t>
  </si>
  <si>
    <t xml:space="preserve">Semilla zucchini </t>
  </si>
  <si>
    <t>Tipo verde simone F1</t>
  </si>
  <si>
    <t xml:space="preserve">Sustrato para germinación Turba                                                                                                                                                            </t>
  </si>
  <si>
    <t>Conocida también como turba de jardín, es un tipo de sustrato orgánico</t>
  </si>
  <si>
    <t>Bulto * 50 Kilogramos</t>
  </si>
  <si>
    <t xml:space="preserve">Cascarilla de Arroz </t>
  </si>
  <si>
    <t xml:space="preserve">Elemento vegetal para sostebilidad de los suelos, retiene de humedad.  </t>
  </si>
  <si>
    <t>Paca * 40 Kilogramos</t>
  </si>
  <si>
    <t xml:space="preserve">Abono foliar </t>
  </si>
  <si>
    <t>Todo en uno composición NPK 10-30-10 (Proporciona nutrientes esenciales como nitrógeno, fósforo, potasio y elementos menores, mejorando la estructura del suelo al aportar materia orgánica)</t>
  </si>
  <si>
    <t>Abono triple 15</t>
  </si>
  <si>
    <t>Contiene un total del: 15% de Nitrógeno (N): Nitrógeno nítrico 6% y 9% de Nitrógeno amoniacal. 15% de Fósforo (P): soluble en agua 14,5%. 15% de potasio (K) soluble en agua.</t>
  </si>
  <si>
    <t>Nitrato de calcio.</t>
  </si>
  <si>
    <t>Nitrógeno Total (Nt) - 15,0%
Nitrógeno Nítrico (N) - 15,0%
Calcio (CaO) - 26,0%
Conductividad Electrica (C.E.) - 7,0 dS/m
Solubilidad en Agua a 20º C - 122 g/100 ml
pH en Solución al 10%  - 6,64</t>
  </si>
  <si>
    <t>Cal dolomita</t>
  </si>
  <si>
    <t>Calcio Total (CaO) 36%
Magnesio (MgO) 13%
PRNT 98%</t>
  </si>
  <si>
    <t>Roca Fosfórica</t>
  </si>
  <si>
    <t>Fósforo total (p2o5) 30.2%
Calcio total (cao) 40.5%
Silicio total (sio2) 15.6%
Humedad 2.50%</t>
  </si>
  <si>
    <t>Nitrato de magnesio (Nitromag)</t>
  </si>
  <si>
    <t xml:space="preserve"> Composición: Nitrógeno 21% (N nítrico 10.3%, N amoniacal 10.7%), calcio 11%, magnesio 7.5%. Fertilizante a base de nitrato de amonio y magnesio con un agente antiaglomerante.</t>
  </si>
  <si>
    <t>Fertilizante Agrimins</t>
  </si>
  <si>
    <t>Granulado y Polvo. Fertilizante mezclado NP para aplicación al suelo.</t>
  </si>
  <si>
    <t xml:space="preserve">Nutrimins mezcla para lechuga </t>
  </si>
  <si>
    <t xml:space="preserve">Fertilizante líquido para
aplicación foliar
Concentrado Soluble (SL)
</t>
  </si>
  <si>
    <t>Litro</t>
  </si>
  <si>
    <t>Terasol  Fe Quelato de hierro</t>
  </si>
  <si>
    <t>Es un quelato de Hierro +2 (Ferroso), en polvo, concentrado y totalmente Quelatizado, diseñado para suplir Hierro por vía Radicular, preparar soluciones nutritivas para uso en cultivos en general y aquellos dotados con sistemas de fertirriego.</t>
  </si>
  <si>
    <t>Fosfato monopotasico 0-52-34</t>
  </si>
  <si>
    <t>FÓSFORO 52% + POTASIO 34%. CrS » Abono PK con fosfato monopotásico (MKP), en forma de polvo cristalino soluble. pH 4,59. Fertilizante PK 100% soluble, con alto contenido de fósforo y potasio</t>
  </si>
  <si>
    <t>Bulto * 25 Kilogramos</t>
  </si>
  <si>
    <t>Sulfato de potasio.</t>
  </si>
  <si>
    <t>Potasio soluble en agua (K2O) - 50,0%
Azufre Total (S) - 18,0%
pH en Solución al 10%  - 5,0
Solubilidad a 20 ºC - 11,14 g/100ml</t>
  </si>
  <si>
    <t xml:space="preserve">Melaza </t>
  </si>
  <si>
    <t>La melaza es un producto derivado de la caña de azúcar. Su aspecto es similar al de la
miel, aunque de color café oscuro.</t>
  </si>
  <si>
    <t>Bolsa 1 Kg</t>
  </si>
  <si>
    <t>Matababosa  para la erradicación de agentes perjudiciales agrícolas al 7 %.</t>
  </si>
  <si>
    <t>Molusquicida cebo en trozos SB de uso agrícola
para control de babosas y caracoles (Deroceras
reticulatum, Milax gagates y Helix sp) en
ornamentales y horticultura.</t>
  </si>
  <si>
    <t>Insecticida de uso agrícola  Athrin Brio</t>
  </si>
  <si>
    <t>Insecticida – Acaricida no sistémico. Actúa por contacto e Ingestión y se
caracteriza por su residualidad alta</t>
  </si>
  <si>
    <t>Herbicida Roundup.</t>
  </si>
  <si>
    <t>Glifosato: 363 g/L de ácido glifosato de formulación
a 20°C, equivalente a 446 g/L de sal potásica deN-
(fosfonometil)-glicina.</t>
  </si>
  <si>
    <t xml:space="preserve">Galón * 5 litros </t>
  </si>
  <si>
    <t>Cordel Poly 100 # 4 X 300 Mts Para Invernaderos Blanco Rollo</t>
  </si>
  <si>
    <t>Color Blanco, Largo 300mtrs, Ancho: 22 cm, Altura 16 cm.</t>
  </si>
  <si>
    <t>Rollo X 300 mtrs</t>
  </si>
  <si>
    <t xml:space="preserve">Ganchos para cosedora  P6 </t>
  </si>
  <si>
    <t xml:space="preserve">Grapa 5019 Industrial, Para P6 Invernaderos </t>
  </si>
  <si>
    <t xml:space="preserve">Caja X 5000 </t>
  </si>
  <si>
    <t xml:space="preserve">Lonas en nylon </t>
  </si>
  <si>
    <t xml:space="preserve"> Lona poliéster de alta tenacidad, tejido plano, recubierta
con PVC fundido flexible de alta calidad por ambas caras.</t>
  </si>
  <si>
    <t>Tierra negra para preparación de sustratos</t>
  </si>
  <si>
    <t>La tierra negra es resultado de un proceso de descomposición natural de materia orgánica, permitiendo así un material rico en fósforo, calcio, carbono, entre otras sustancias fundamentales para cualquier tipo de planta</t>
  </si>
  <si>
    <t>Metro 3</t>
  </si>
  <si>
    <t>Pegante para trampas de insectos.</t>
  </si>
  <si>
    <t xml:space="preserve"> Pegamento liquida con atrayentes a base de polybutenos, resiste las condiciones
ambientales tales como lluvia, sol.
Facilidad de manejo y permite la disolución con distintas sustancias. Color naranja y
presenta un olor a vainilla. </t>
  </si>
  <si>
    <t>Fumigadora Manual
Capacidad del Recipiente 20 Litros</t>
  </si>
  <si>
    <t>Tipo de Bomba Bomba Externa
Presión 40PSI +/-10%
Dimensiones (L x An x Al): 54.5 x 23 x 43.5
Peso 5.73</t>
  </si>
  <si>
    <t xml:space="preserve">Escobillas plásticas </t>
  </si>
  <si>
    <t xml:space="preserve">De 26 Dientes con cabo </t>
  </si>
  <si>
    <t xml:space="preserve">Tijeras para poda </t>
  </si>
  <si>
    <t xml:space="preserve"> Con mango rotativo, longitud 190 mm y capacidad de corte de 20 mm</t>
  </si>
  <si>
    <t>Carretillas 5 pies Cúbicos</t>
  </si>
  <si>
    <t>Antipinchazo Tolva Metalica</t>
  </si>
  <si>
    <t>Taladro Multifuncional Inhalambrico</t>
  </si>
  <si>
    <t>Hilos para coser costales de Nylon</t>
  </si>
  <si>
    <t>Hilo de Nailon Polye para Máquina Cerra Costales-Sacos para Maqina Seneka GK 26-1A</t>
  </si>
  <si>
    <t xml:space="preserve">Rollo * 250gr </t>
  </si>
  <si>
    <t xml:space="preserve">Bolsa para plantular </t>
  </si>
  <si>
    <t xml:space="preserve">Medidas 15x20cm CAL. 1.5 </t>
  </si>
  <si>
    <t>Tomate de Arbol Amarillo</t>
  </si>
  <si>
    <t>Plántulas de 15 cm Plantula en Bolsa vivero</t>
  </si>
  <si>
    <t>Mora de castilla</t>
  </si>
  <si>
    <t>Lulo</t>
  </si>
  <si>
    <t>Oregano</t>
  </si>
  <si>
    <t>Plántulas de 10 cm Plantula en Bolsa vivero</t>
  </si>
  <si>
    <t>Tomillo</t>
  </si>
  <si>
    <t>Toronjil</t>
  </si>
  <si>
    <t>Albahaca</t>
  </si>
  <si>
    <t>Plántulas 10 cm (variedad albacon) Plantula en Bolsa vivero</t>
  </si>
  <si>
    <t>Limonaria</t>
  </si>
  <si>
    <t>Laurel</t>
  </si>
  <si>
    <t>Cidron</t>
  </si>
  <si>
    <t>Uchuva</t>
  </si>
  <si>
    <t>Duranta minio</t>
  </si>
  <si>
    <t>Plántulas de 10 cm, Duranta repens Plantula en Bolsa vivero</t>
  </si>
  <si>
    <t xml:space="preserve">Liriope Variegado </t>
  </si>
  <si>
    <t>Plántulas de 10 cm Liriope muscari Plantula en Bolsa vivero</t>
  </si>
  <si>
    <t xml:space="preserve">Hiedra Miami </t>
  </si>
  <si>
    <t>Plántulas de 10 cm Hedera helix Plantula en Bolsa vivero</t>
  </si>
  <si>
    <t>VALOR TOTAL OFERTA ECONÓMICA  - LOTE # 3</t>
  </si>
  <si>
    <t>CORPORACION IMPULSANDO LA TRANSFORMACION CORPOITA</t>
  </si>
  <si>
    <t>901.103.887-7</t>
  </si>
  <si>
    <t>CRA 5 A N 12 - 71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</si>
</sst>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quot;\ * #,##0.00_);_(&quot;$&quot;\ * \(#,##0.00\);_(&quot;$&quot;\ * &quot;-&quot;??_);_(@_)"/>
    <numFmt numFmtId="165" formatCode="_(* #,##0.00_);_(* \(#,##0.00\);_(* &quot;-&quot;??_);_(@_)"/>
    <numFmt numFmtId="166" formatCode="[$-80A]d&quot; de &quot;mmmm&quot; de &quot;yyyy;@"/>
    <numFmt numFmtId="167" formatCode="_-* #,##0.00\ _P_t_s_-;\-* #,##0.00\ _P_t_s_-;_-* &quot;-&quot;??\ _P_t_s_-;_-@_-"/>
    <numFmt numFmtId="168" formatCode="[$$-240A]\ #,##0.00"/>
    <numFmt numFmtId="169" formatCode="_(&quot;$&quot;\ * #,##0_);_(&quot;$&quot;\ * \(#,##0\);_(&quot;$&quot;\ * &quot;-&quot;??_);_(@_)"/>
    <numFmt numFmtId="170" formatCode="&quot;$&quot;\ #,##0"/>
  </numFmts>
  <fonts count="24" x14ac:knownFonts="1">
    <font>
      <sz val="11"/>
      <color theme="1"/>
      <name val="Calibri"/>
      <family val="2"/>
      <scheme val="minor"/>
    </font>
    <font>
      <sz val="11"/>
      <color theme="1"/>
      <name val="Calibri"/>
      <family val="2"/>
      <scheme val="minor"/>
    </font>
    <font>
      <sz val="11"/>
      <name val="Calibri"/>
      <family val="2"/>
      <scheme val="minor"/>
    </font>
    <font>
      <sz val="11"/>
      <name val="Arial"/>
      <family val="2"/>
    </font>
    <font>
      <b/>
      <sz val="12"/>
      <name val="Calibri"/>
      <family val="2"/>
      <scheme val="minor"/>
    </font>
    <font>
      <b/>
      <sz val="11"/>
      <name val="Calibri"/>
      <family val="2"/>
      <scheme val="minor"/>
    </font>
    <font>
      <sz val="11"/>
      <color indexed="8"/>
      <name val="Calibri"/>
      <family val="2"/>
    </font>
    <font>
      <sz val="10"/>
      <name val="Arial"/>
      <family val="2"/>
    </font>
    <font>
      <b/>
      <sz val="16"/>
      <name val="Calibri"/>
      <family val="2"/>
      <scheme val="minor"/>
    </font>
    <font>
      <b/>
      <sz val="14"/>
      <color theme="1"/>
      <name val="Arial"/>
      <family val="2"/>
    </font>
    <font>
      <sz val="14"/>
      <name val="Arial"/>
      <family val="2"/>
    </font>
    <font>
      <b/>
      <sz val="14"/>
      <name val="Calibri"/>
      <family val="2"/>
      <scheme val="minor"/>
    </font>
    <font>
      <b/>
      <sz val="14"/>
      <color theme="1"/>
      <name val="Century Gothic"/>
      <family val="2"/>
    </font>
    <font>
      <b/>
      <sz val="18"/>
      <name val="Arial"/>
      <family val="2"/>
    </font>
    <font>
      <b/>
      <u/>
      <sz val="14"/>
      <name val="Arial"/>
      <family val="2"/>
    </font>
    <font>
      <b/>
      <u/>
      <sz val="12"/>
      <name val="Calibri"/>
      <family val="2"/>
      <scheme val="minor"/>
    </font>
    <font>
      <b/>
      <sz val="12"/>
      <color theme="1"/>
      <name val="Century Gothic"/>
      <family val="2"/>
    </font>
    <font>
      <b/>
      <sz val="10"/>
      <color theme="1"/>
      <name val="Arial"/>
      <family val="2"/>
    </font>
    <font>
      <b/>
      <sz val="12"/>
      <color theme="1"/>
      <name val="Arial"/>
      <family val="2"/>
    </font>
    <font>
      <sz val="10"/>
      <color theme="1"/>
      <name val="Century Gothic"/>
      <family val="2"/>
    </font>
    <font>
      <b/>
      <sz val="11"/>
      <name val="Arial"/>
      <family val="2"/>
    </font>
    <font>
      <b/>
      <sz val="12"/>
      <name val="Arial"/>
      <family val="2"/>
    </font>
    <font>
      <b/>
      <sz val="10"/>
      <color theme="1"/>
      <name val="Century Gothic"/>
      <family val="2"/>
    </font>
    <font>
      <sz val="10"/>
      <color rgb="FF000000"/>
      <name val="Century Gothic"/>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59999389629810485"/>
        <bgColor indexed="64"/>
      </patternFill>
    </fill>
  </fills>
  <borders count="21">
    <border>
      <left/>
      <right/>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auto="1"/>
      </left>
      <right style="thin">
        <color auto="1"/>
      </right>
      <top/>
      <bottom style="thin">
        <color auto="1"/>
      </bottom>
      <diagonal/>
    </border>
  </borders>
  <cellStyleXfs count="12">
    <xf numFmtId="0" fontId="0" fillId="0" borderId="0"/>
    <xf numFmtId="167" fontId="6" fillId="0" borderId="0" applyFont="0" applyFill="0" applyBorder="0" applyAlignment="0" applyProtection="0"/>
    <xf numFmtId="165" fontId="6" fillId="0" borderId="0" applyFont="0" applyFill="0" applyBorder="0" applyAlignment="0" applyProtection="0"/>
    <xf numFmtId="0" fontId="7" fillId="0" borderId="0"/>
    <xf numFmtId="164" fontId="6" fillId="0" borderId="0" applyFont="0" applyFill="0" applyBorder="0" applyAlignment="0" applyProtection="0"/>
    <xf numFmtId="0" fontId="7" fillId="0" borderId="0"/>
    <xf numFmtId="164" fontId="1" fillId="0" borderId="0" applyFont="0" applyFill="0" applyBorder="0" applyAlignment="0" applyProtection="0"/>
    <xf numFmtId="167" fontId="7" fillId="0" borderId="0" applyFont="0" applyFill="0" applyBorder="0" applyAlignment="0" applyProtection="0"/>
    <xf numFmtId="0" fontId="7"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4">
    <xf numFmtId="0" fontId="0" fillId="0" borderId="0" xfId="0"/>
    <xf numFmtId="0" fontId="2" fillId="2" borderId="0" xfId="0" applyFont="1" applyFill="1" applyAlignment="1">
      <alignment horizontal="center" vertical="center"/>
    </xf>
    <xf numFmtId="0" fontId="2" fillId="2" borderId="0" xfId="0" applyFont="1" applyFill="1" applyAlignment="1" applyProtection="1">
      <alignment horizontal="center" vertical="center"/>
      <protection locked="0"/>
    </xf>
    <xf numFmtId="0" fontId="12" fillId="2" borderId="0" xfId="0" applyFont="1" applyFill="1" applyAlignment="1">
      <alignment vertical="center"/>
    </xf>
    <xf numFmtId="0" fontId="11" fillId="2" borderId="5" xfId="0" applyFont="1" applyFill="1" applyBorder="1" applyAlignment="1" applyProtection="1">
      <alignment horizontal="left" vertical="center" wrapText="1"/>
      <protection locked="0"/>
    </xf>
    <xf numFmtId="0" fontId="9" fillId="2" borderId="14" xfId="0" applyFont="1" applyFill="1" applyBorder="1" applyAlignment="1">
      <alignment horizontal="center" vertical="center"/>
    </xf>
    <xf numFmtId="0" fontId="9" fillId="2" borderId="9" xfId="0" applyFont="1" applyFill="1" applyBorder="1" applyAlignment="1">
      <alignment vertical="center" wrapText="1"/>
    </xf>
    <xf numFmtId="0" fontId="9" fillId="2" borderId="15" xfId="0" applyFont="1" applyFill="1" applyBorder="1" applyAlignment="1">
      <alignment vertical="center" wrapText="1"/>
    </xf>
    <xf numFmtId="0" fontId="18" fillId="2" borderId="14" xfId="0" applyFont="1" applyFill="1" applyBorder="1" applyAlignment="1">
      <alignment horizontal="center" vertical="center"/>
    </xf>
    <xf numFmtId="0" fontId="18" fillId="2" borderId="9" xfId="0" applyFont="1" applyFill="1" applyBorder="1" applyAlignment="1">
      <alignment vertical="center" wrapText="1"/>
    </xf>
    <xf numFmtId="168" fontId="12" fillId="0" borderId="13" xfId="0" applyNumberFormat="1" applyFont="1" applyBorder="1" applyAlignment="1">
      <alignment vertical="center" wrapText="1"/>
    </xf>
    <xf numFmtId="0" fontId="17" fillId="6" borderId="4"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5" fillId="0" borderId="0" xfId="0" applyFont="1" applyAlignment="1">
      <alignment vertical="center"/>
    </xf>
    <xf numFmtId="0" fontId="2" fillId="2" borderId="0" xfId="0" applyFont="1" applyFill="1" applyAlignment="1" applyProtection="1">
      <alignment vertical="center"/>
      <protection locked="0"/>
    </xf>
    <xf numFmtId="0" fontId="5" fillId="2" borderId="0" xfId="0" applyFont="1" applyFill="1" applyAlignment="1" applyProtection="1">
      <alignment vertical="center"/>
      <protection locked="0"/>
    </xf>
    <xf numFmtId="0" fontId="0" fillId="2" borderId="0" xfId="0" applyFill="1" applyAlignment="1">
      <alignment vertical="center"/>
    </xf>
    <xf numFmtId="0" fontId="2" fillId="2" borderId="0" xfId="0" applyFont="1" applyFill="1" applyAlignment="1">
      <alignment vertical="center"/>
    </xf>
    <xf numFmtId="0" fontId="13" fillId="2" borderId="0" xfId="0" applyFont="1" applyFill="1" applyAlignment="1">
      <alignment vertical="center" wrapText="1"/>
    </xf>
    <xf numFmtId="0" fontId="19" fillId="0" borderId="18" xfId="0" applyFont="1" applyBorder="1" applyAlignment="1">
      <alignment vertical="center" wrapText="1"/>
    </xf>
    <xf numFmtId="0" fontId="23" fillId="0" borderId="18" xfId="9" applyNumberFormat="1" applyFont="1" applyBorder="1" applyAlignment="1">
      <alignment horizontal="center" vertical="center" wrapText="1"/>
    </xf>
    <xf numFmtId="169" fontId="23" fillId="0" borderId="18" xfId="10" applyNumberFormat="1" applyFont="1" applyBorder="1" applyAlignment="1">
      <alignment horizontal="center" vertical="center" wrapText="1"/>
    </xf>
    <xf numFmtId="0" fontId="20" fillId="2" borderId="16" xfId="0" applyFont="1" applyFill="1" applyBorder="1" applyAlignment="1">
      <alignment horizontal="center" vertical="center" wrapText="1"/>
    </xf>
    <xf numFmtId="0" fontId="22" fillId="0" borderId="17" xfId="0" applyFont="1" applyBorder="1" applyAlignment="1">
      <alignment vertical="center" wrapText="1"/>
    </xf>
    <xf numFmtId="164" fontId="19" fillId="2" borderId="18" xfId="10" applyFont="1" applyFill="1" applyBorder="1" applyAlignment="1">
      <alignment horizontal="center" vertical="center" wrapText="1"/>
    </xf>
    <xf numFmtId="164" fontId="19" fillId="0" borderId="19" xfId="10" applyFont="1" applyBorder="1" applyAlignment="1">
      <alignment vertical="center" wrapText="1"/>
    </xf>
    <xf numFmtId="9" fontId="11" fillId="2" borderId="5" xfId="11" applyFont="1" applyFill="1" applyBorder="1" applyAlignment="1" applyProtection="1">
      <alignment horizontal="left" vertical="center" wrapText="1"/>
      <protection locked="0"/>
    </xf>
    <xf numFmtId="9" fontId="17" fillId="6" borderId="4" xfId="11" applyFont="1" applyFill="1" applyBorder="1" applyAlignment="1">
      <alignment horizontal="center" vertical="center" wrapText="1"/>
    </xf>
    <xf numFmtId="9" fontId="23" fillId="0" borderId="18" xfId="11" applyFont="1" applyBorder="1" applyAlignment="1">
      <alignment horizontal="center" vertical="center" wrapText="1"/>
    </xf>
    <xf numFmtId="9" fontId="18" fillId="2" borderId="9" xfId="11" applyFont="1" applyFill="1" applyBorder="1" applyAlignment="1">
      <alignment vertical="center" wrapText="1"/>
    </xf>
    <xf numFmtId="9" fontId="9" fillId="2" borderId="9" xfId="11" applyFont="1" applyFill="1" applyBorder="1" applyAlignment="1">
      <alignment vertical="center" wrapText="1"/>
    </xf>
    <xf numFmtId="9" fontId="5" fillId="2" borderId="0" xfId="11" applyFont="1" applyFill="1" applyAlignment="1" applyProtection="1">
      <alignment vertical="center"/>
      <protection locked="0"/>
    </xf>
    <xf numFmtId="9" fontId="2" fillId="0" borderId="0" xfId="11" applyFont="1" applyAlignment="1">
      <alignment vertical="center"/>
    </xf>
    <xf numFmtId="170" fontId="0" fillId="0" borderId="20" xfId="0" applyNumberFormat="1" applyBorder="1" applyAlignment="1">
      <alignment horizontal="center" vertical="center"/>
    </xf>
    <xf numFmtId="0" fontId="13" fillId="4" borderId="0" xfId="0" applyFont="1" applyFill="1" applyAlignment="1">
      <alignment horizontal="center" vertical="center" wrapText="1"/>
    </xf>
    <xf numFmtId="0" fontId="13" fillId="4" borderId="1" xfId="0" applyFont="1" applyFill="1" applyBorder="1" applyAlignment="1">
      <alignment horizontal="center" vertical="center" wrapText="1"/>
    </xf>
    <xf numFmtId="0" fontId="2" fillId="2" borderId="0" xfId="0" applyFont="1" applyFill="1" applyAlignment="1" applyProtection="1">
      <alignment horizontal="left" vertical="center" wrapText="1"/>
      <protection locked="0"/>
    </xf>
    <xf numFmtId="0" fontId="11" fillId="2" borderId="8" xfId="0" applyFont="1" applyFill="1" applyBorder="1" applyAlignment="1" applyProtection="1">
      <alignment horizontal="left" vertical="center" wrapText="1"/>
      <protection locked="0"/>
    </xf>
    <xf numFmtId="0" fontId="11" fillId="2" borderId="9" xfId="0" applyFont="1" applyFill="1" applyBorder="1" applyAlignment="1" applyProtection="1">
      <alignment horizontal="left" vertical="center" wrapText="1"/>
      <protection locked="0"/>
    </xf>
    <xf numFmtId="0" fontId="8" fillId="5" borderId="7"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166" fontId="21" fillId="0" borderId="7" xfId="0" applyNumberFormat="1" applyFont="1" applyBorder="1" applyAlignment="1">
      <alignment horizontal="center" vertical="center" wrapText="1"/>
    </xf>
    <xf numFmtId="166" fontId="21" fillId="0" borderId="2" xfId="0" applyNumberFormat="1" applyFont="1" applyBorder="1" applyAlignment="1">
      <alignment horizontal="center" vertical="center" wrapText="1"/>
    </xf>
    <xf numFmtId="166" fontId="21" fillId="0" borderId="3" xfId="0" applyNumberFormat="1" applyFont="1" applyBorder="1" applyAlignment="1">
      <alignment horizontal="center" vertical="center" wrapText="1"/>
    </xf>
    <xf numFmtId="0" fontId="10" fillId="4" borderId="6" xfId="5" applyFont="1" applyFill="1" applyBorder="1" applyAlignment="1" applyProtection="1">
      <alignment horizontal="left" vertical="center"/>
      <protection locked="0"/>
    </xf>
    <xf numFmtId="0" fontId="16" fillId="3" borderId="1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4" fillId="2" borderId="0" xfId="0" applyFont="1" applyFill="1" applyAlignment="1" applyProtection="1">
      <alignment vertical="center"/>
      <protection locked="0"/>
    </xf>
    <xf numFmtId="0" fontId="8" fillId="2" borderId="0" xfId="0" applyFont="1" applyFill="1" applyAlignment="1" applyProtection="1">
      <alignment vertical="center"/>
      <protection locked="0"/>
    </xf>
    <xf numFmtId="168" fontId="8" fillId="2" borderId="0" xfId="0" applyNumberFormat="1" applyFont="1" applyFill="1" applyAlignment="1" applyProtection="1">
      <alignment vertical="center"/>
      <protection locked="0"/>
    </xf>
    <xf numFmtId="0" fontId="8" fillId="2" borderId="0" xfId="0" applyFont="1" applyFill="1" applyAlignment="1" applyProtection="1">
      <alignment horizontal="left" vertical="center"/>
      <protection locked="0"/>
    </xf>
  </cellXfs>
  <cellStyles count="12">
    <cellStyle name="Millares" xfId="9" builtinId="3"/>
    <cellStyle name="Millares 2 2" xfId="7" xr:uid="{00000000-0005-0000-0000-000001000000}"/>
    <cellStyle name="Millares 3" xfId="2" xr:uid="{00000000-0005-0000-0000-000002000000}"/>
    <cellStyle name="Millares 7" xfId="1" xr:uid="{00000000-0005-0000-0000-000003000000}"/>
    <cellStyle name="Moneda" xfId="10" builtinId="4"/>
    <cellStyle name="Moneda 2" xfId="6" xr:uid="{00000000-0005-0000-0000-000005000000}"/>
    <cellStyle name="Moneda 2 2" xfId="4" xr:uid="{00000000-0005-0000-0000-000006000000}"/>
    <cellStyle name="Normal" xfId="0" builtinId="0"/>
    <cellStyle name="Normal 2" xfId="3" xr:uid="{00000000-0005-0000-0000-000008000000}"/>
    <cellStyle name="Normal 2 2 2" xfId="8" xr:uid="{00000000-0005-0000-0000-000009000000}"/>
    <cellStyle name="Normal 3 2" xfId="5" xr:uid="{00000000-0005-0000-0000-00000A000000}"/>
    <cellStyle name="Porcentaje"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0</xdr:colOff>
      <xdr:row>73</xdr:row>
      <xdr:rowOff>0</xdr:rowOff>
    </xdr:from>
    <xdr:ext cx="32060" cy="132665"/>
    <xdr:sp macro="" textlink="">
      <xdr:nvSpPr>
        <xdr:cNvPr id="2" name="Rectangle 6">
          <a:extLst>
            <a:ext uri="{FF2B5EF4-FFF2-40B4-BE49-F238E27FC236}">
              <a16:creationId xmlns:a16="http://schemas.microsoft.com/office/drawing/2014/main" id="{CE1ADE3B-0FCA-4B55-91C6-839B68BD3FF0}"/>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3" name="Rectangle 7">
          <a:extLst>
            <a:ext uri="{FF2B5EF4-FFF2-40B4-BE49-F238E27FC236}">
              <a16:creationId xmlns:a16="http://schemas.microsoft.com/office/drawing/2014/main" id="{27A711DA-94D3-43DA-9C80-A37999706F98}"/>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4" name="Rectangle 8">
          <a:extLst>
            <a:ext uri="{FF2B5EF4-FFF2-40B4-BE49-F238E27FC236}">
              <a16:creationId xmlns:a16="http://schemas.microsoft.com/office/drawing/2014/main" id="{223EBCC5-B1AF-4D27-87E7-D0247BA82AD6}"/>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5" name="Rectangle 9">
          <a:extLst>
            <a:ext uri="{FF2B5EF4-FFF2-40B4-BE49-F238E27FC236}">
              <a16:creationId xmlns:a16="http://schemas.microsoft.com/office/drawing/2014/main" id="{670B23B8-268E-4605-B09C-AF7D34292F1C}"/>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6" name="Rectangle 10">
          <a:extLst>
            <a:ext uri="{FF2B5EF4-FFF2-40B4-BE49-F238E27FC236}">
              <a16:creationId xmlns:a16="http://schemas.microsoft.com/office/drawing/2014/main" id="{A2376DDB-6CDE-4CF1-BF6A-E07F82A2AABD}"/>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73</xdr:row>
      <xdr:rowOff>0</xdr:rowOff>
    </xdr:from>
    <xdr:ext cx="32060" cy="132665"/>
    <xdr:sp macro="" textlink="">
      <xdr:nvSpPr>
        <xdr:cNvPr id="7" name="Rectangle 15">
          <a:extLst>
            <a:ext uri="{FF2B5EF4-FFF2-40B4-BE49-F238E27FC236}">
              <a16:creationId xmlns:a16="http://schemas.microsoft.com/office/drawing/2014/main" id="{CA90A519-42E0-4177-9D82-CAC621B4E397}"/>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8" name="Rectangle 6">
          <a:extLst>
            <a:ext uri="{FF2B5EF4-FFF2-40B4-BE49-F238E27FC236}">
              <a16:creationId xmlns:a16="http://schemas.microsoft.com/office/drawing/2014/main" id="{E7654CA0-A05F-4934-95E1-0D0C00D3B3EA}"/>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9" name="Rectangle 7">
          <a:extLst>
            <a:ext uri="{FF2B5EF4-FFF2-40B4-BE49-F238E27FC236}">
              <a16:creationId xmlns:a16="http://schemas.microsoft.com/office/drawing/2014/main" id="{DCBEA6BB-C6DB-4FB6-9A17-9C12018E1853}"/>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10" name="Rectangle 8">
          <a:extLst>
            <a:ext uri="{FF2B5EF4-FFF2-40B4-BE49-F238E27FC236}">
              <a16:creationId xmlns:a16="http://schemas.microsoft.com/office/drawing/2014/main" id="{89C2525B-994B-4316-BE06-C238ACA7154F}"/>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11" name="Rectangle 9">
          <a:extLst>
            <a:ext uri="{FF2B5EF4-FFF2-40B4-BE49-F238E27FC236}">
              <a16:creationId xmlns:a16="http://schemas.microsoft.com/office/drawing/2014/main" id="{9933BA9F-51EF-485E-95B5-663B8BC6BCA9}"/>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12" name="Rectangle 10">
          <a:extLst>
            <a:ext uri="{FF2B5EF4-FFF2-40B4-BE49-F238E27FC236}">
              <a16:creationId xmlns:a16="http://schemas.microsoft.com/office/drawing/2014/main" id="{D6A0AA10-3848-406D-95DF-DF1D524E8E40}"/>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73</xdr:row>
      <xdr:rowOff>0</xdr:rowOff>
    </xdr:from>
    <xdr:ext cx="32060" cy="132665"/>
    <xdr:sp macro="" textlink="">
      <xdr:nvSpPr>
        <xdr:cNvPr id="13" name="Rectangle 15">
          <a:extLst>
            <a:ext uri="{FF2B5EF4-FFF2-40B4-BE49-F238E27FC236}">
              <a16:creationId xmlns:a16="http://schemas.microsoft.com/office/drawing/2014/main" id="{3FEAAB29-DB3C-4494-9E9F-F6F1B029C7ED}"/>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73</xdr:row>
      <xdr:rowOff>0</xdr:rowOff>
    </xdr:from>
    <xdr:ext cx="32060" cy="132665"/>
    <xdr:sp macro="" textlink="">
      <xdr:nvSpPr>
        <xdr:cNvPr id="14" name="Rectangle 17">
          <a:extLst>
            <a:ext uri="{FF2B5EF4-FFF2-40B4-BE49-F238E27FC236}">
              <a16:creationId xmlns:a16="http://schemas.microsoft.com/office/drawing/2014/main" id="{89216226-6702-4326-82BA-089A4441CD80}"/>
            </a:ext>
          </a:extLst>
        </xdr:cNvPr>
        <xdr:cNvSpPr>
          <a:spLocks noChangeArrowheads="1"/>
        </xdr:cNvSpPr>
      </xdr:nvSpPr>
      <xdr:spPr bwMode="auto">
        <a:xfrm>
          <a:off x="4508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15" name="Rectangle 6">
          <a:extLst>
            <a:ext uri="{FF2B5EF4-FFF2-40B4-BE49-F238E27FC236}">
              <a16:creationId xmlns:a16="http://schemas.microsoft.com/office/drawing/2014/main" id="{D1F1218D-9184-4366-AF2B-5B8FCAA8E16B}"/>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16" name="Rectangle 7">
          <a:extLst>
            <a:ext uri="{FF2B5EF4-FFF2-40B4-BE49-F238E27FC236}">
              <a16:creationId xmlns:a16="http://schemas.microsoft.com/office/drawing/2014/main" id="{87A05C39-99A4-4937-AF37-AB8B8F98E99E}"/>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17" name="Rectangle 8">
          <a:extLst>
            <a:ext uri="{FF2B5EF4-FFF2-40B4-BE49-F238E27FC236}">
              <a16:creationId xmlns:a16="http://schemas.microsoft.com/office/drawing/2014/main" id="{F8D4B1A1-474C-4CE2-97CB-8F36B42F57C4}"/>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18" name="Rectangle 9">
          <a:extLst>
            <a:ext uri="{FF2B5EF4-FFF2-40B4-BE49-F238E27FC236}">
              <a16:creationId xmlns:a16="http://schemas.microsoft.com/office/drawing/2014/main" id="{B0648904-8ABB-4072-B0E0-860CCBDB5857}"/>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19" name="Rectangle 10">
          <a:extLst>
            <a:ext uri="{FF2B5EF4-FFF2-40B4-BE49-F238E27FC236}">
              <a16:creationId xmlns:a16="http://schemas.microsoft.com/office/drawing/2014/main" id="{B5F46723-6F3F-4228-B359-B66A5908C906}"/>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73</xdr:row>
      <xdr:rowOff>0</xdr:rowOff>
    </xdr:from>
    <xdr:ext cx="32060" cy="132665"/>
    <xdr:sp macro="" textlink="">
      <xdr:nvSpPr>
        <xdr:cNvPr id="20" name="Rectangle 15">
          <a:extLst>
            <a:ext uri="{FF2B5EF4-FFF2-40B4-BE49-F238E27FC236}">
              <a16:creationId xmlns:a16="http://schemas.microsoft.com/office/drawing/2014/main" id="{A05AC724-32F0-4E62-B944-FF4694179FC5}"/>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21" name="Rectangle 6">
          <a:extLst>
            <a:ext uri="{FF2B5EF4-FFF2-40B4-BE49-F238E27FC236}">
              <a16:creationId xmlns:a16="http://schemas.microsoft.com/office/drawing/2014/main" id="{276D6AB7-C31A-45B0-A45F-D06F092F8355}"/>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22" name="Rectangle 7">
          <a:extLst>
            <a:ext uri="{FF2B5EF4-FFF2-40B4-BE49-F238E27FC236}">
              <a16:creationId xmlns:a16="http://schemas.microsoft.com/office/drawing/2014/main" id="{42CC92C3-0773-4E38-8ACA-408669404BA6}"/>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23" name="Rectangle 8">
          <a:extLst>
            <a:ext uri="{FF2B5EF4-FFF2-40B4-BE49-F238E27FC236}">
              <a16:creationId xmlns:a16="http://schemas.microsoft.com/office/drawing/2014/main" id="{01D4BC19-54AB-47AC-AF22-2FBF5B901842}"/>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24" name="Rectangle 9">
          <a:extLst>
            <a:ext uri="{FF2B5EF4-FFF2-40B4-BE49-F238E27FC236}">
              <a16:creationId xmlns:a16="http://schemas.microsoft.com/office/drawing/2014/main" id="{B6E8072E-F36D-485C-879E-AA6066E0DF57}"/>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25" name="Rectangle 10">
          <a:extLst>
            <a:ext uri="{FF2B5EF4-FFF2-40B4-BE49-F238E27FC236}">
              <a16:creationId xmlns:a16="http://schemas.microsoft.com/office/drawing/2014/main" id="{349DAF31-7BE3-4754-90A6-E8C28C12ACA4}"/>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73</xdr:row>
      <xdr:rowOff>0</xdr:rowOff>
    </xdr:from>
    <xdr:ext cx="32060" cy="132665"/>
    <xdr:sp macro="" textlink="">
      <xdr:nvSpPr>
        <xdr:cNvPr id="26" name="Rectangle 15">
          <a:extLst>
            <a:ext uri="{FF2B5EF4-FFF2-40B4-BE49-F238E27FC236}">
              <a16:creationId xmlns:a16="http://schemas.microsoft.com/office/drawing/2014/main" id="{2A9E30E5-0CB6-4224-B571-F6E5534DDA4E}"/>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73</xdr:row>
      <xdr:rowOff>0</xdr:rowOff>
    </xdr:from>
    <xdr:ext cx="32060" cy="132665"/>
    <xdr:sp macro="" textlink="">
      <xdr:nvSpPr>
        <xdr:cNvPr id="27" name="Rectangle 17">
          <a:extLst>
            <a:ext uri="{FF2B5EF4-FFF2-40B4-BE49-F238E27FC236}">
              <a16:creationId xmlns:a16="http://schemas.microsoft.com/office/drawing/2014/main" id="{6DBB7AD8-E6F9-47AA-A085-6D7B53E23B0D}"/>
            </a:ext>
          </a:extLst>
        </xdr:cNvPr>
        <xdr:cNvSpPr>
          <a:spLocks noChangeArrowheads="1"/>
        </xdr:cNvSpPr>
      </xdr:nvSpPr>
      <xdr:spPr bwMode="auto">
        <a:xfrm>
          <a:off x="4508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28" name="Rectangle 6">
          <a:extLst>
            <a:ext uri="{FF2B5EF4-FFF2-40B4-BE49-F238E27FC236}">
              <a16:creationId xmlns:a16="http://schemas.microsoft.com/office/drawing/2014/main" id="{333D98D7-9CF0-4E69-8C13-A601A04FA455}"/>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29" name="Rectangle 7">
          <a:extLst>
            <a:ext uri="{FF2B5EF4-FFF2-40B4-BE49-F238E27FC236}">
              <a16:creationId xmlns:a16="http://schemas.microsoft.com/office/drawing/2014/main" id="{2577AFC4-9BF7-4D5A-9F0F-C79B733203A3}"/>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30" name="Rectangle 8">
          <a:extLst>
            <a:ext uri="{FF2B5EF4-FFF2-40B4-BE49-F238E27FC236}">
              <a16:creationId xmlns:a16="http://schemas.microsoft.com/office/drawing/2014/main" id="{39E4063E-2848-49B5-B134-1910378BD2AC}"/>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31" name="Rectangle 9">
          <a:extLst>
            <a:ext uri="{FF2B5EF4-FFF2-40B4-BE49-F238E27FC236}">
              <a16:creationId xmlns:a16="http://schemas.microsoft.com/office/drawing/2014/main" id="{81B07436-4E47-40F3-9996-9BA0CC71BA27}"/>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32" name="Rectangle 10">
          <a:extLst>
            <a:ext uri="{FF2B5EF4-FFF2-40B4-BE49-F238E27FC236}">
              <a16:creationId xmlns:a16="http://schemas.microsoft.com/office/drawing/2014/main" id="{D16D3954-C325-4615-AEAA-3D0BB08A56BD}"/>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33" name="Rectangle 6">
          <a:extLst>
            <a:ext uri="{FF2B5EF4-FFF2-40B4-BE49-F238E27FC236}">
              <a16:creationId xmlns:a16="http://schemas.microsoft.com/office/drawing/2014/main" id="{18F95598-69A6-462C-816D-1AE9807FFBC2}"/>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34" name="Rectangle 7">
          <a:extLst>
            <a:ext uri="{FF2B5EF4-FFF2-40B4-BE49-F238E27FC236}">
              <a16:creationId xmlns:a16="http://schemas.microsoft.com/office/drawing/2014/main" id="{77662A2F-99F1-4EAF-AF0F-BCD012D27722}"/>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35" name="Rectangle 8">
          <a:extLst>
            <a:ext uri="{FF2B5EF4-FFF2-40B4-BE49-F238E27FC236}">
              <a16:creationId xmlns:a16="http://schemas.microsoft.com/office/drawing/2014/main" id="{73364AF3-6345-4088-9507-50AE3A706DAF}"/>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36" name="Rectangle 9">
          <a:extLst>
            <a:ext uri="{FF2B5EF4-FFF2-40B4-BE49-F238E27FC236}">
              <a16:creationId xmlns:a16="http://schemas.microsoft.com/office/drawing/2014/main" id="{2578AF60-A2A5-4765-B99E-AD64F139E121}"/>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37" name="Rectangle 10">
          <a:extLst>
            <a:ext uri="{FF2B5EF4-FFF2-40B4-BE49-F238E27FC236}">
              <a16:creationId xmlns:a16="http://schemas.microsoft.com/office/drawing/2014/main" id="{4823830E-4F5C-457D-A610-E194009BB277}"/>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38" name="Rectangle 6">
          <a:extLst>
            <a:ext uri="{FF2B5EF4-FFF2-40B4-BE49-F238E27FC236}">
              <a16:creationId xmlns:a16="http://schemas.microsoft.com/office/drawing/2014/main" id="{758252C6-9FD1-485D-8344-FCC30CC8686A}"/>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39" name="Rectangle 7">
          <a:extLst>
            <a:ext uri="{FF2B5EF4-FFF2-40B4-BE49-F238E27FC236}">
              <a16:creationId xmlns:a16="http://schemas.microsoft.com/office/drawing/2014/main" id="{BC38014C-3D92-4F5F-A887-E62527AEFA69}"/>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40" name="Rectangle 8">
          <a:extLst>
            <a:ext uri="{FF2B5EF4-FFF2-40B4-BE49-F238E27FC236}">
              <a16:creationId xmlns:a16="http://schemas.microsoft.com/office/drawing/2014/main" id="{1720F8AA-B9B2-40AC-8868-BFE915ED7F3B}"/>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41" name="Rectangle 9">
          <a:extLst>
            <a:ext uri="{FF2B5EF4-FFF2-40B4-BE49-F238E27FC236}">
              <a16:creationId xmlns:a16="http://schemas.microsoft.com/office/drawing/2014/main" id="{5BB6800C-C583-49A3-B529-752CE748282D}"/>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42" name="Rectangle 10">
          <a:extLst>
            <a:ext uri="{FF2B5EF4-FFF2-40B4-BE49-F238E27FC236}">
              <a16:creationId xmlns:a16="http://schemas.microsoft.com/office/drawing/2014/main" id="{F4E1C3B1-5B0A-4C66-AB52-BB614D3FAAD4}"/>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73</xdr:row>
      <xdr:rowOff>0</xdr:rowOff>
    </xdr:from>
    <xdr:ext cx="32060" cy="132665"/>
    <xdr:sp macro="" textlink="">
      <xdr:nvSpPr>
        <xdr:cNvPr id="43" name="Rectangle 15">
          <a:extLst>
            <a:ext uri="{FF2B5EF4-FFF2-40B4-BE49-F238E27FC236}">
              <a16:creationId xmlns:a16="http://schemas.microsoft.com/office/drawing/2014/main" id="{F773506C-5394-4330-84EF-250E9D51ECA0}"/>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44" name="Rectangle 6">
          <a:extLst>
            <a:ext uri="{FF2B5EF4-FFF2-40B4-BE49-F238E27FC236}">
              <a16:creationId xmlns:a16="http://schemas.microsoft.com/office/drawing/2014/main" id="{92218414-13FB-4A4F-82A0-FA6D96BA86C3}"/>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45" name="Rectangle 7">
          <a:extLst>
            <a:ext uri="{FF2B5EF4-FFF2-40B4-BE49-F238E27FC236}">
              <a16:creationId xmlns:a16="http://schemas.microsoft.com/office/drawing/2014/main" id="{FB240758-8136-4504-8E87-2B0A6D805991}"/>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46" name="Rectangle 8">
          <a:extLst>
            <a:ext uri="{FF2B5EF4-FFF2-40B4-BE49-F238E27FC236}">
              <a16:creationId xmlns:a16="http://schemas.microsoft.com/office/drawing/2014/main" id="{CFCB5C4F-989D-47D5-A4A0-85135EE13BA8}"/>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47" name="Rectangle 9">
          <a:extLst>
            <a:ext uri="{FF2B5EF4-FFF2-40B4-BE49-F238E27FC236}">
              <a16:creationId xmlns:a16="http://schemas.microsoft.com/office/drawing/2014/main" id="{71B692DB-17D5-42AF-A6DB-3B2408D75420}"/>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48" name="Rectangle 10">
          <a:extLst>
            <a:ext uri="{FF2B5EF4-FFF2-40B4-BE49-F238E27FC236}">
              <a16:creationId xmlns:a16="http://schemas.microsoft.com/office/drawing/2014/main" id="{03EF5B64-9208-4401-91AD-1255258935FB}"/>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73</xdr:row>
      <xdr:rowOff>0</xdr:rowOff>
    </xdr:from>
    <xdr:ext cx="32060" cy="132665"/>
    <xdr:sp macro="" textlink="">
      <xdr:nvSpPr>
        <xdr:cNvPr id="49" name="Rectangle 15">
          <a:extLst>
            <a:ext uri="{FF2B5EF4-FFF2-40B4-BE49-F238E27FC236}">
              <a16:creationId xmlns:a16="http://schemas.microsoft.com/office/drawing/2014/main" id="{4989D6C7-488A-4988-B278-6585BD50204C}"/>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73</xdr:row>
      <xdr:rowOff>0</xdr:rowOff>
    </xdr:from>
    <xdr:ext cx="32060" cy="132665"/>
    <xdr:sp macro="" textlink="">
      <xdr:nvSpPr>
        <xdr:cNvPr id="50" name="Rectangle 17">
          <a:extLst>
            <a:ext uri="{FF2B5EF4-FFF2-40B4-BE49-F238E27FC236}">
              <a16:creationId xmlns:a16="http://schemas.microsoft.com/office/drawing/2014/main" id="{B5D12BC3-FA9F-4AA8-928B-8F7A4874DA4C}"/>
            </a:ext>
          </a:extLst>
        </xdr:cNvPr>
        <xdr:cNvSpPr>
          <a:spLocks noChangeArrowheads="1"/>
        </xdr:cNvSpPr>
      </xdr:nvSpPr>
      <xdr:spPr bwMode="auto">
        <a:xfrm>
          <a:off x="4508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51" name="Rectangle 6">
          <a:extLst>
            <a:ext uri="{FF2B5EF4-FFF2-40B4-BE49-F238E27FC236}">
              <a16:creationId xmlns:a16="http://schemas.microsoft.com/office/drawing/2014/main" id="{76608C9A-137C-4120-9A24-4FA4AF846403}"/>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52" name="Rectangle 7">
          <a:extLst>
            <a:ext uri="{FF2B5EF4-FFF2-40B4-BE49-F238E27FC236}">
              <a16:creationId xmlns:a16="http://schemas.microsoft.com/office/drawing/2014/main" id="{2496681D-EF82-4025-B64A-D6CEC3DD8405}"/>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53" name="Rectangle 8">
          <a:extLst>
            <a:ext uri="{FF2B5EF4-FFF2-40B4-BE49-F238E27FC236}">
              <a16:creationId xmlns:a16="http://schemas.microsoft.com/office/drawing/2014/main" id="{BDBAD82D-127E-4A3B-A5CD-2885F2F57D30}"/>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54" name="Rectangle 9">
          <a:extLst>
            <a:ext uri="{FF2B5EF4-FFF2-40B4-BE49-F238E27FC236}">
              <a16:creationId xmlns:a16="http://schemas.microsoft.com/office/drawing/2014/main" id="{484C16BB-CC56-43F4-9921-58B0C51C10D7}"/>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55" name="Rectangle 10">
          <a:extLst>
            <a:ext uri="{FF2B5EF4-FFF2-40B4-BE49-F238E27FC236}">
              <a16:creationId xmlns:a16="http://schemas.microsoft.com/office/drawing/2014/main" id="{0539B851-0AF4-480F-9FD1-FE827C020194}"/>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73</xdr:row>
      <xdr:rowOff>0</xdr:rowOff>
    </xdr:from>
    <xdr:ext cx="32060" cy="132665"/>
    <xdr:sp macro="" textlink="">
      <xdr:nvSpPr>
        <xdr:cNvPr id="56" name="Rectangle 15">
          <a:extLst>
            <a:ext uri="{FF2B5EF4-FFF2-40B4-BE49-F238E27FC236}">
              <a16:creationId xmlns:a16="http://schemas.microsoft.com/office/drawing/2014/main" id="{1C3253A7-09B0-4165-9570-6CE6FAAAB448}"/>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57" name="Rectangle 6">
          <a:extLst>
            <a:ext uri="{FF2B5EF4-FFF2-40B4-BE49-F238E27FC236}">
              <a16:creationId xmlns:a16="http://schemas.microsoft.com/office/drawing/2014/main" id="{ACC8D289-D95A-4EDB-8002-DCCD46B384BA}"/>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58" name="Rectangle 7">
          <a:extLst>
            <a:ext uri="{FF2B5EF4-FFF2-40B4-BE49-F238E27FC236}">
              <a16:creationId xmlns:a16="http://schemas.microsoft.com/office/drawing/2014/main" id="{3A061F0A-A3FC-495D-A03C-BBB521521B2F}"/>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59" name="Rectangle 8">
          <a:extLst>
            <a:ext uri="{FF2B5EF4-FFF2-40B4-BE49-F238E27FC236}">
              <a16:creationId xmlns:a16="http://schemas.microsoft.com/office/drawing/2014/main" id="{7DBD7F03-F7D6-4962-803B-F16F9746964E}"/>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60" name="Rectangle 9">
          <a:extLst>
            <a:ext uri="{FF2B5EF4-FFF2-40B4-BE49-F238E27FC236}">
              <a16:creationId xmlns:a16="http://schemas.microsoft.com/office/drawing/2014/main" id="{9252CCFC-6704-4387-A6AD-CE8FF0966A8E}"/>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61" name="Rectangle 10">
          <a:extLst>
            <a:ext uri="{FF2B5EF4-FFF2-40B4-BE49-F238E27FC236}">
              <a16:creationId xmlns:a16="http://schemas.microsoft.com/office/drawing/2014/main" id="{8FCC334F-A337-4B0E-A808-61031890FB5A}"/>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73</xdr:row>
      <xdr:rowOff>0</xdr:rowOff>
    </xdr:from>
    <xdr:ext cx="32060" cy="132665"/>
    <xdr:sp macro="" textlink="">
      <xdr:nvSpPr>
        <xdr:cNvPr id="62" name="Rectangle 15">
          <a:extLst>
            <a:ext uri="{FF2B5EF4-FFF2-40B4-BE49-F238E27FC236}">
              <a16:creationId xmlns:a16="http://schemas.microsoft.com/office/drawing/2014/main" id="{C91B36A9-AE1F-4253-BC88-3110AC132B2B}"/>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73</xdr:row>
      <xdr:rowOff>0</xdr:rowOff>
    </xdr:from>
    <xdr:ext cx="32060" cy="132665"/>
    <xdr:sp macro="" textlink="">
      <xdr:nvSpPr>
        <xdr:cNvPr id="63" name="Rectangle 17">
          <a:extLst>
            <a:ext uri="{FF2B5EF4-FFF2-40B4-BE49-F238E27FC236}">
              <a16:creationId xmlns:a16="http://schemas.microsoft.com/office/drawing/2014/main" id="{6583FACB-2208-41DF-AAA8-C65ED7D12E4F}"/>
            </a:ext>
          </a:extLst>
        </xdr:cNvPr>
        <xdr:cNvSpPr>
          <a:spLocks noChangeArrowheads="1"/>
        </xdr:cNvSpPr>
      </xdr:nvSpPr>
      <xdr:spPr bwMode="auto">
        <a:xfrm>
          <a:off x="4508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64" name="Rectangle 6">
          <a:extLst>
            <a:ext uri="{FF2B5EF4-FFF2-40B4-BE49-F238E27FC236}">
              <a16:creationId xmlns:a16="http://schemas.microsoft.com/office/drawing/2014/main" id="{886D3C5F-3175-4555-B632-CCEE4F7D9F6A}"/>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65" name="Rectangle 7">
          <a:extLst>
            <a:ext uri="{FF2B5EF4-FFF2-40B4-BE49-F238E27FC236}">
              <a16:creationId xmlns:a16="http://schemas.microsoft.com/office/drawing/2014/main" id="{680474D2-C767-4891-AB36-85AE62D60DDB}"/>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66" name="Rectangle 8">
          <a:extLst>
            <a:ext uri="{FF2B5EF4-FFF2-40B4-BE49-F238E27FC236}">
              <a16:creationId xmlns:a16="http://schemas.microsoft.com/office/drawing/2014/main" id="{D0CE634D-6F19-4C72-8A9D-A8526AD7CA00}"/>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67" name="Rectangle 9">
          <a:extLst>
            <a:ext uri="{FF2B5EF4-FFF2-40B4-BE49-F238E27FC236}">
              <a16:creationId xmlns:a16="http://schemas.microsoft.com/office/drawing/2014/main" id="{1006481C-F4F9-46E8-8D5E-13C2B2FFA2A0}"/>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68" name="Rectangle 10">
          <a:extLst>
            <a:ext uri="{FF2B5EF4-FFF2-40B4-BE49-F238E27FC236}">
              <a16:creationId xmlns:a16="http://schemas.microsoft.com/office/drawing/2014/main" id="{47E5D884-E5C8-4163-AE47-5C356B200FA5}"/>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69" name="Rectangle 6">
          <a:extLst>
            <a:ext uri="{FF2B5EF4-FFF2-40B4-BE49-F238E27FC236}">
              <a16:creationId xmlns:a16="http://schemas.microsoft.com/office/drawing/2014/main" id="{66E251A2-11FD-4FEA-B88B-C4E1E6CE62FB}"/>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70" name="Rectangle 7">
          <a:extLst>
            <a:ext uri="{FF2B5EF4-FFF2-40B4-BE49-F238E27FC236}">
              <a16:creationId xmlns:a16="http://schemas.microsoft.com/office/drawing/2014/main" id="{230CAE0C-024D-447D-AD7C-413E00DB1DD9}"/>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71" name="Rectangle 8">
          <a:extLst>
            <a:ext uri="{FF2B5EF4-FFF2-40B4-BE49-F238E27FC236}">
              <a16:creationId xmlns:a16="http://schemas.microsoft.com/office/drawing/2014/main" id="{654F875F-D0DC-4421-8321-EBBF5F5BE1D6}"/>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72" name="Rectangle 9">
          <a:extLst>
            <a:ext uri="{FF2B5EF4-FFF2-40B4-BE49-F238E27FC236}">
              <a16:creationId xmlns:a16="http://schemas.microsoft.com/office/drawing/2014/main" id="{75B82656-CC26-4CC0-996F-8CD58365F374}"/>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73</xdr:row>
      <xdr:rowOff>0</xdr:rowOff>
    </xdr:from>
    <xdr:ext cx="32060" cy="132665"/>
    <xdr:sp macro="" textlink="">
      <xdr:nvSpPr>
        <xdr:cNvPr id="73" name="Rectangle 10">
          <a:extLst>
            <a:ext uri="{FF2B5EF4-FFF2-40B4-BE49-F238E27FC236}">
              <a16:creationId xmlns:a16="http://schemas.microsoft.com/office/drawing/2014/main" id="{10269DF5-D522-4879-961C-ED37E6079A37}"/>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74" name="Rectangle 6">
          <a:extLst>
            <a:ext uri="{FF2B5EF4-FFF2-40B4-BE49-F238E27FC236}">
              <a16:creationId xmlns:a16="http://schemas.microsoft.com/office/drawing/2014/main" id="{98FEF6B2-4E29-4B52-BA9C-0AC359B896E5}"/>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75" name="Rectangle 7">
          <a:extLst>
            <a:ext uri="{FF2B5EF4-FFF2-40B4-BE49-F238E27FC236}">
              <a16:creationId xmlns:a16="http://schemas.microsoft.com/office/drawing/2014/main" id="{FFFEB348-A81C-4FC3-818B-CBBFDEE001C4}"/>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76" name="Rectangle 8">
          <a:extLst>
            <a:ext uri="{FF2B5EF4-FFF2-40B4-BE49-F238E27FC236}">
              <a16:creationId xmlns:a16="http://schemas.microsoft.com/office/drawing/2014/main" id="{87606AB1-8303-46D3-9803-DD3176A182E8}"/>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77" name="Rectangle 9">
          <a:extLst>
            <a:ext uri="{FF2B5EF4-FFF2-40B4-BE49-F238E27FC236}">
              <a16:creationId xmlns:a16="http://schemas.microsoft.com/office/drawing/2014/main" id="{9F73FD1F-1DA4-4FD3-BEC7-4967F2963E16}"/>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78" name="Rectangle 10">
          <a:extLst>
            <a:ext uri="{FF2B5EF4-FFF2-40B4-BE49-F238E27FC236}">
              <a16:creationId xmlns:a16="http://schemas.microsoft.com/office/drawing/2014/main" id="{A12205EA-E3A4-45DB-BDE8-2BCAF6077B46}"/>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79" name="Rectangle 6">
          <a:extLst>
            <a:ext uri="{FF2B5EF4-FFF2-40B4-BE49-F238E27FC236}">
              <a16:creationId xmlns:a16="http://schemas.microsoft.com/office/drawing/2014/main" id="{3447A25E-54C8-4335-A73C-6C309ECD4A0F}"/>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80" name="Rectangle 7">
          <a:extLst>
            <a:ext uri="{FF2B5EF4-FFF2-40B4-BE49-F238E27FC236}">
              <a16:creationId xmlns:a16="http://schemas.microsoft.com/office/drawing/2014/main" id="{FA9448E5-6E29-463C-B0E0-ADE21C596529}"/>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81" name="Rectangle 8">
          <a:extLst>
            <a:ext uri="{FF2B5EF4-FFF2-40B4-BE49-F238E27FC236}">
              <a16:creationId xmlns:a16="http://schemas.microsoft.com/office/drawing/2014/main" id="{1C68095A-F3DE-417A-8574-09EEA5A1A909}"/>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82" name="Rectangle 9">
          <a:extLst>
            <a:ext uri="{FF2B5EF4-FFF2-40B4-BE49-F238E27FC236}">
              <a16:creationId xmlns:a16="http://schemas.microsoft.com/office/drawing/2014/main" id="{F5C1509B-26CC-4020-A4A8-A9D38F735C1A}"/>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83" name="Rectangle 10">
          <a:extLst>
            <a:ext uri="{FF2B5EF4-FFF2-40B4-BE49-F238E27FC236}">
              <a16:creationId xmlns:a16="http://schemas.microsoft.com/office/drawing/2014/main" id="{C21DDAB6-D405-42E5-890E-BE56315C12E6}"/>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84" name="Rectangle 6">
          <a:extLst>
            <a:ext uri="{FF2B5EF4-FFF2-40B4-BE49-F238E27FC236}">
              <a16:creationId xmlns:a16="http://schemas.microsoft.com/office/drawing/2014/main" id="{9ECF446D-EA29-4117-889A-A5847A95F03E}"/>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85" name="Rectangle 7">
          <a:extLst>
            <a:ext uri="{FF2B5EF4-FFF2-40B4-BE49-F238E27FC236}">
              <a16:creationId xmlns:a16="http://schemas.microsoft.com/office/drawing/2014/main" id="{CAD49963-8745-40A7-B577-7B541966CBF9}"/>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86" name="Rectangle 8">
          <a:extLst>
            <a:ext uri="{FF2B5EF4-FFF2-40B4-BE49-F238E27FC236}">
              <a16:creationId xmlns:a16="http://schemas.microsoft.com/office/drawing/2014/main" id="{4D0B39CD-9261-4E0F-B266-00EECEAA6CB6}"/>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87" name="Rectangle 9">
          <a:extLst>
            <a:ext uri="{FF2B5EF4-FFF2-40B4-BE49-F238E27FC236}">
              <a16:creationId xmlns:a16="http://schemas.microsoft.com/office/drawing/2014/main" id="{6ECA7827-D974-4E46-8302-732EE687A9D6}"/>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88" name="Rectangle 10">
          <a:extLst>
            <a:ext uri="{FF2B5EF4-FFF2-40B4-BE49-F238E27FC236}">
              <a16:creationId xmlns:a16="http://schemas.microsoft.com/office/drawing/2014/main" id="{702B45D5-C974-4905-B0B2-72459B420A6C}"/>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89" name="Rectangle 6">
          <a:extLst>
            <a:ext uri="{FF2B5EF4-FFF2-40B4-BE49-F238E27FC236}">
              <a16:creationId xmlns:a16="http://schemas.microsoft.com/office/drawing/2014/main" id="{0BDA788C-D0DF-4503-8BA2-7100092B5D55}"/>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90" name="Rectangle 7">
          <a:extLst>
            <a:ext uri="{FF2B5EF4-FFF2-40B4-BE49-F238E27FC236}">
              <a16:creationId xmlns:a16="http://schemas.microsoft.com/office/drawing/2014/main" id="{872B2A22-586C-4BE0-A992-E0D57F19707C}"/>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91" name="Rectangle 8">
          <a:extLst>
            <a:ext uri="{FF2B5EF4-FFF2-40B4-BE49-F238E27FC236}">
              <a16:creationId xmlns:a16="http://schemas.microsoft.com/office/drawing/2014/main" id="{95168CDF-792B-4EA8-9A9B-8E0596122156}"/>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92" name="Rectangle 9">
          <a:extLst>
            <a:ext uri="{FF2B5EF4-FFF2-40B4-BE49-F238E27FC236}">
              <a16:creationId xmlns:a16="http://schemas.microsoft.com/office/drawing/2014/main" id="{C8C8BD74-361B-470B-8DF3-51189891E7A7}"/>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93" name="Rectangle 10">
          <a:extLst>
            <a:ext uri="{FF2B5EF4-FFF2-40B4-BE49-F238E27FC236}">
              <a16:creationId xmlns:a16="http://schemas.microsoft.com/office/drawing/2014/main" id="{36C6119C-E473-4346-BC48-042196C1953B}"/>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94" name="Rectangle 6">
          <a:extLst>
            <a:ext uri="{FF2B5EF4-FFF2-40B4-BE49-F238E27FC236}">
              <a16:creationId xmlns:a16="http://schemas.microsoft.com/office/drawing/2014/main" id="{C9CB974B-E8AE-4BF3-900E-EA627A1C1FBF}"/>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95" name="Rectangle 7">
          <a:extLst>
            <a:ext uri="{FF2B5EF4-FFF2-40B4-BE49-F238E27FC236}">
              <a16:creationId xmlns:a16="http://schemas.microsoft.com/office/drawing/2014/main" id="{F3F25477-96F1-4E2C-B991-A3EDC6EF6092}"/>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96" name="Rectangle 8">
          <a:extLst>
            <a:ext uri="{FF2B5EF4-FFF2-40B4-BE49-F238E27FC236}">
              <a16:creationId xmlns:a16="http://schemas.microsoft.com/office/drawing/2014/main" id="{56FC3645-88F0-4BF5-83F8-0FC4A6583AD3}"/>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97" name="Rectangle 9">
          <a:extLst>
            <a:ext uri="{FF2B5EF4-FFF2-40B4-BE49-F238E27FC236}">
              <a16:creationId xmlns:a16="http://schemas.microsoft.com/office/drawing/2014/main" id="{7AC48B63-EB4D-4579-A9C4-4821741A1464}"/>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98" name="Rectangle 10">
          <a:extLst>
            <a:ext uri="{FF2B5EF4-FFF2-40B4-BE49-F238E27FC236}">
              <a16:creationId xmlns:a16="http://schemas.microsoft.com/office/drawing/2014/main" id="{31271F7D-E152-47D4-A4E3-01E8BD0B627F}"/>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99" name="Rectangle 6">
          <a:extLst>
            <a:ext uri="{FF2B5EF4-FFF2-40B4-BE49-F238E27FC236}">
              <a16:creationId xmlns:a16="http://schemas.microsoft.com/office/drawing/2014/main" id="{9E52CB0F-1726-46CA-9109-B790CC4ABCB7}"/>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00" name="Rectangle 7">
          <a:extLst>
            <a:ext uri="{FF2B5EF4-FFF2-40B4-BE49-F238E27FC236}">
              <a16:creationId xmlns:a16="http://schemas.microsoft.com/office/drawing/2014/main" id="{007B971B-5E00-422C-A8F2-DBB200D2E0C8}"/>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01" name="Rectangle 8">
          <a:extLst>
            <a:ext uri="{FF2B5EF4-FFF2-40B4-BE49-F238E27FC236}">
              <a16:creationId xmlns:a16="http://schemas.microsoft.com/office/drawing/2014/main" id="{07DCD67F-EE31-443E-8AB2-DAA415A8C63C}"/>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02" name="Rectangle 9">
          <a:extLst>
            <a:ext uri="{FF2B5EF4-FFF2-40B4-BE49-F238E27FC236}">
              <a16:creationId xmlns:a16="http://schemas.microsoft.com/office/drawing/2014/main" id="{483B7495-A8CF-4FD7-9F95-DEB55EF84078}"/>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03" name="Rectangle 10">
          <a:extLst>
            <a:ext uri="{FF2B5EF4-FFF2-40B4-BE49-F238E27FC236}">
              <a16:creationId xmlns:a16="http://schemas.microsoft.com/office/drawing/2014/main" id="{1912FDA4-60F4-401F-A747-9ED18671D4C7}"/>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04" name="Rectangle 6">
          <a:extLst>
            <a:ext uri="{FF2B5EF4-FFF2-40B4-BE49-F238E27FC236}">
              <a16:creationId xmlns:a16="http://schemas.microsoft.com/office/drawing/2014/main" id="{239E93F6-87AF-4BD1-94BF-D421318044ED}"/>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05" name="Rectangle 7">
          <a:extLst>
            <a:ext uri="{FF2B5EF4-FFF2-40B4-BE49-F238E27FC236}">
              <a16:creationId xmlns:a16="http://schemas.microsoft.com/office/drawing/2014/main" id="{1DA33016-BDEF-4905-ACC0-5E0D24C3CCCE}"/>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06" name="Rectangle 8">
          <a:extLst>
            <a:ext uri="{FF2B5EF4-FFF2-40B4-BE49-F238E27FC236}">
              <a16:creationId xmlns:a16="http://schemas.microsoft.com/office/drawing/2014/main" id="{35A45FED-9D2D-4C1D-B6F4-5B9BDD4C4F5A}"/>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07" name="Rectangle 9">
          <a:extLst>
            <a:ext uri="{FF2B5EF4-FFF2-40B4-BE49-F238E27FC236}">
              <a16:creationId xmlns:a16="http://schemas.microsoft.com/office/drawing/2014/main" id="{E7E545A6-EA15-40A0-BE7E-DAF118CB314C}"/>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08" name="Rectangle 10">
          <a:extLst>
            <a:ext uri="{FF2B5EF4-FFF2-40B4-BE49-F238E27FC236}">
              <a16:creationId xmlns:a16="http://schemas.microsoft.com/office/drawing/2014/main" id="{A1E8F562-F4DA-434A-8DE4-D1BEAA9C17E4}"/>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09" name="Rectangle 6">
          <a:extLst>
            <a:ext uri="{FF2B5EF4-FFF2-40B4-BE49-F238E27FC236}">
              <a16:creationId xmlns:a16="http://schemas.microsoft.com/office/drawing/2014/main" id="{93744E20-DFEA-47E8-8699-868AF540AABA}"/>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10" name="Rectangle 7">
          <a:extLst>
            <a:ext uri="{FF2B5EF4-FFF2-40B4-BE49-F238E27FC236}">
              <a16:creationId xmlns:a16="http://schemas.microsoft.com/office/drawing/2014/main" id="{639FAA91-50C6-4402-AC69-45E5B2DDA977}"/>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11" name="Rectangle 8">
          <a:extLst>
            <a:ext uri="{FF2B5EF4-FFF2-40B4-BE49-F238E27FC236}">
              <a16:creationId xmlns:a16="http://schemas.microsoft.com/office/drawing/2014/main" id="{63379596-7019-4D60-9D4C-F10A4E95DC1F}"/>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12" name="Rectangle 9">
          <a:extLst>
            <a:ext uri="{FF2B5EF4-FFF2-40B4-BE49-F238E27FC236}">
              <a16:creationId xmlns:a16="http://schemas.microsoft.com/office/drawing/2014/main" id="{B2A488D2-45DE-489A-8149-4349498CA7BC}"/>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13" name="Rectangle 10">
          <a:extLst>
            <a:ext uri="{FF2B5EF4-FFF2-40B4-BE49-F238E27FC236}">
              <a16:creationId xmlns:a16="http://schemas.microsoft.com/office/drawing/2014/main" id="{CA1BB91C-F639-4F89-96CD-2D12BD018837}"/>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14" name="Rectangle 6">
          <a:extLst>
            <a:ext uri="{FF2B5EF4-FFF2-40B4-BE49-F238E27FC236}">
              <a16:creationId xmlns:a16="http://schemas.microsoft.com/office/drawing/2014/main" id="{8AB476C7-C28F-43C0-B011-5401629B5BEB}"/>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15" name="Rectangle 7">
          <a:extLst>
            <a:ext uri="{FF2B5EF4-FFF2-40B4-BE49-F238E27FC236}">
              <a16:creationId xmlns:a16="http://schemas.microsoft.com/office/drawing/2014/main" id="{ACE5D940-76D5-427A-8AD7-6CE71FC6A45E}"/>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16" name="Rectangle 8">
          <a:extLst>
            <a:ext uri="{FF2B5EF4-FFF2-40B4-BE49-F238E27FC236}">
              <a16:creationId xmlns:a16="http://schemas.microsoft.com/office/drawing/2014/main" id="{CEAF768C-6E1A-40B4-8AAD-6FB0970EE4B5}"/>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17" name="Rectangle 9">
          <a:extLst>
            <a:ext uri="{FF2B5EF4-FFF2-40B4-BE49-F238E27FC236}">
              <a16:creationId xmlns:a16="http://schemas.microsoft.com/office/drawing/2014/main" id="{DF43CB9A-FAB3-46F7-84FB-B654DCEB132F}"/>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18" name="Rectangle 10">
          <a:extLst>
            <a:ext uri="{FF2B5EF4-FFF2-40B4-BE49-F238E27FC236}">
              <a16:creationId xmlns:a16="http://schemas.microsoft.com/office/drawing/2014/main" id="{9561F2A9-67AF-4E77-8DC5-CEAB3DD46B7F}"/>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19" name="Rectangle 6">
          <a:extLst>
            <a:ext uri="{FF2B5EF4-FFF2-40B4-BE49-F238E27FC236}">
              <a16:creationId xmlns:a16="http://schemas.microsoft.com/office/drawing/2014/main" id="{F707311D-1798-4BE6-91DC-74B7BD2ACCB9}"/>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20" name="Rectangle 7">
          <a:extLst>
            <a:ext uri="{FF2B5EF4-FFF2-40B4-BE49-F238E27FC236}">
              <a16:creationId xmlns:a16="http://schemas.microsoft.com/office/drawing/2014/main" id="{08E82591-D73B-4992-8E3B-E493733D1AB0}"/>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21" name="Rectangle 8">
          <a:extLst>
            <a:ext uri="{FF2B5EF4-FFF2-40B4-BE49-F238E27FC236}">
              <a16:creationId xmlns:a16="http://schemas.microsoft.com/office/drawing/2014/main" id="{42491749-C35B-4747-B351-EFD004F40565}"/>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22" name="Rectangle 9">
          <a:extLst>
            <a:ext uri="{FF2B5EF4-FFF2-40B4-BE49-F238E27FC236}">
              <a16:creationId xmlns:a16="http://schemas.microsoft.com/office/drawing/2014/main" id="{AF40FE42-C8B8-418F-A3DA-09A2CC95482D}"/>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23" name="Rectangle 10">
          <a:extLst>
            <a:ext uri="{FF2B5EF4-FFF2-40B4-BE49-F238E27FC236}">
              <a16:creationId xmlns:a16="http://schemas.microsoft.com/office/drawing/2014/main" id="{C0292BFE-DC68-4053-A5AE-9F04C5D525F1}"/>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24" name="Rectangle 6">
          <a:extLst>
            <a:ext uri="{FF2B5EF4-FFF2-40B4-BE49-F238E27FC236}">
              <a16:creationId xmlns:a16="http://schemas.microsoft.com/office/drawing/2014/main" id="{67D3DDCF-A894-42A1-8CCE-037A563D44D1}"/>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25" name="Rectangle 7">
          <a:extLst>
            <a:ext uri="{FF2B5EF4-FFF2-40B4-BE49-F238E27FC236}">
              <a16:creationId xmlns:a16="http://schemas.microsoft.com/office/drawing/2014/main" id="{315A3EE3-4E26-4A56-BDEF-BE0D126B31BF}"/>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26" name="Rectangle 8">
          <a:extLst>
            <a:ext uri="{FF2B5EF4-FFF2-40B4-BE49-F238E27FC236}">
              <a16:creationId xmlns:a16="http://schemas.microsoft.com/office/drawing/2014/main" id="{CB144AA7-2379-4CF3-B3E4-9B462154C201}"/>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27" name="Rectangle 9">
          <a:extLst>
            <a:ext uri="{FF2B5EF4-FFF2-40B4-BE49-F238E27FC236}">
              <a16:creationId xmlns:a16="http://schemas.microsoft.com/office/drawing/2014/main" id="{80FD8142-202A-4E61-B90B-BA6783A2F6C1}"/>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28" name="Rectangle 10">
          <a:extLst>
            <a:ext uri="{FF2B5EF4-FFF2-40B4-BE49-F238E27FC236}">
              <a16:creationId xmlns:a16="http://schemas.microsoft.com/office/drawing/2014/main" id="{43E32A15-13DE-4262-84BA-864903FEC4C2}"/>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29" name="Rectangle 6">
          <a:extLst>
            <a:ext uri="{FF2B5EF4-FFF2-40B4-BE49-F238E27FC236}">
              <a16:creationId xmlns:a16="http://schemas.microsoft.com/office/drawing/2014/main" id="{981E1FC5-E438-4CA1-9F92-19FC4FF29A51}"/>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30" name="Rectangle 7">
          <a:extLst>
            <a:ext uri="{FF2B5EF4-FFF2-40B4-BE49-F238E27FC236}">
              <a16:creationId xmlns:a16="http://schemas.microsoft.com/office/drawing/2014/main" id="{C453DF1D-45A1-4D8F-8286-432115276598}"/>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31" name="Rectangle 8">
          <a:extLst>
            <a:ext uri="{FF2B5EF4-FFF2-40B4-BE49-F238E27FC236}">
              <a16:creationId xmlns:a16="http://schemas.microsoft.com/office/drawing/2014/main" id="{2E6E9CE3-3C6E-43AC-8B0B-4343CF53D02B}"/>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32" name="Rectangle 9">
          <a:extLst>
            <a:ext uri="{FF2B5EF4-FFF2-40B4-BE49-F238E27FC236}">
              <a16:creationId xmlns:a16="http://schemas.microsoft.com/office/drawing/2014/main" id="{51832545-886D-428C-B26D-31CEA7F40778}"/>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73</xdr:row>
      <xdr:rowOff>0</xdr:rowOff>
    </xdr:from>
    <xdr:ext cx="32060" cy="132665"/>
    <xdr:sp macro="" textlink="">
      <xdr:nvSpPr>
        <xdr:cNvPr id="133" name="Rectangle 10">
          <a:extLst>
            <a:ext uri="{FF2B5EF4-FFF2-40B4-BE49-F238E27FC236}">
              <a16:creationId xmlns:a16="http://schemas.microsoft.com/office/drawing/2014/main" id="{44ACE378-5EFA-48E6-9430-C723C8CA8424}"/>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twoCellAnchor editAs="oneCell">
    <xdr:from>
      <xdr:col>0</xdr:col>
      <xdr:colOff>125825</xdr:colOff>
      <xdr:row>0</xdr:row>
      <xdr:rowOff>19992</xdr:rowOff>
    </xdr:from>
    <xdr:to>
      <xdr:col>1</xdr:col>
      <xdr:colOff>1253847</xdr:colOff>
      <xdr:row>3</xdr:row>
      <xdr:rowOff>70556</xdr:rowOff>
    </xdr:to>
    <xdr:pic>
      <xdr:nvPicPr>
        <xdr:cNvPr id="134" name="Imagen 1">
          <a:extLst>
            <a:ext uri="{FF2B5EF4-FFF2-40B4-BE49-F238E27FC236}">
              <a16:creationId xmlns:a16="http://schemas.microsoft.com/office/drawing/2014/main" id="{E7236142-7E5A-4ACD-9EAD-56445FB452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291" t="6441"/>
        <a:stretch>
          <a:fillRect/>
        </a:stretch>
      </xdr:blipFill>
      <xdr:spPr bwMode="auto">
        <a:xfrm>
          <a:off x="125825" y="19992"/>
          <a:ext cx="1661422" cy="82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223425</xdr:colOff>
      <xdr:row>79</xdr:row>
      <xdr:rowOff>293982</xdr:rowOff>
    </xdr:from>
    <xdr:to>
      <xdr:col>2</xdr:col>
      <xdr:colOff>2151944</xdr:colOff>
      <xdr:row>85</xdr:row>
      <xdr:rowOff>69922</xdr:rowOff>
    </xdr:to>
    <xdr:pic>
      <xdr:nvPicPr>
        <xdr:cNvPr id="135" name="Imagen 134">
          <a:extLst>
            <a:ext uri="{FF2B5EF4-FFF2-40B4-BE49-F238E27FC236}">
              <a16:creationId xmlns:a16="http://schemas.microsoft.com/office/drawing/2014/main" id="{F63E742C-A93D-41F4-BD8B-CECEC4E10AC9}"/>
            </a:ext>
          </a:extLst>
        </xdr:cNvPr>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sharpenSoften amount="50000"/>
                  </a14:imgEffect>
                </a14:imgLayer>
              </a14:imgProps>
            </a:ext>
            <a:ext uri="{28A0092B-C50C-407E-A947-70E740481C1C}">
              <a14:useLocalDpi xmlns:a14="http://schemas.microsoft.com/office/drawing/2010/main" val="0"/>
            </a:ext>
          </a:extLst>
        </a:blip>
        <a:stretch>
          <a:fillRect/>
        </a:stretch>
      </xdr:blipFill>
      <xdr:spPr>
        <a:xfrm>
          <a:off x="752592" y="28386852"/>
          <a:ext cx="3421945" cy="16574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NumeroLetras.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definedNames>
      <definedName name="NUMEROLETRAS"/>
    </defined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96E60-5E9F-4418-92FD-9ED5F7AE285C}">
  <sheetPr>
    <pageSetUpPr fitToPage="1"/>
  </sheetPr>
  <dimension ref="A1:I90"/>
  <sheetViews>
    <sheetView tabSelected="1" view="pageBreakPreview" topLeftCell="A70" zoomScale="81" zoomScaleNormal="100" zoomScaleSheetLayoutView="90" workbookViewId="0">
      <selection activeCell="E82" sqref="E82"/>
    </sheetView>
  </sheetViews>
  <sheetFormatPr baseColWidth="10" defaultRowHeight="15" x14ac:dyDescent="0.25"/>
  <cols>
    <col min="1" max="1" width="8" style="1" customWidth="1"/>
    <col min="2" max="2" width="22.42578125" style="1" customWidth="1"/>
    <col min="3" max="3" width="62.85546875" style="1" customWidth="1"/>
    <col min="4" max="4" width="17.7109375" style="1" customWidth="1"/>
    <col min="5" max="5" width="14.5703125" style="18" customWidth="1"/>
    <col min="6" max="6" width="16" style="12" bestFit="1" customWidth="1"/>
    <col min="7" max="7" width="16" style="33" customWidth="1"/>
    <col min="8" max="8" width="16.140625" style="12" bestFit="1" customWidth="1"/>
    <col min="9" max="9" width="23.7109375" style="12" bestFit="1" customWidth="1"/>
    <col min="10" max="10" width="5.140625" style="12" customWidth="1"/>
    <col min="11" max="194" width="11.42578125" style="12"/>
    <col min="195" max="196" width="9.85546875" style="12" customWidth="1"/>
    <col min="197" max="197" width="16" style="12" customWidth="1"/>
    <col min="198" max="198" width="18.28515625" style="12" customWidth="1"/>
    <col min="199" max="199" width="68.42578125" style="12" customWidth="1"/>
    <col min="200" max="200" width="9" style="12" customWidth="1"/>
    <col min="201" max="202" width="18" style="12" customWidth="1"/>
    <col min="203" max="214" width="0" style="12" hidden="1" customWidth="1"/>
    <col min="215" max="215" width="10.85546875" style="12" customWidth="1"/>
    <col min="216" max="216" width="25.42578125" style="12" customWidth="1"/>
    <col min="217" max="217" width="10.85546875" style="12" customWidth="1"/>
    <col min="218" max="218" width="25.42578125" style="12" customWidth="1"/>
    <col min="219" max="219" width="10.85546875" style="12" customWidth="1"/>
    <col min="220" max="220" width="25.140625" style="12" customWidth="1"/>
    <col min="221" max="221" width="10.85546875" style="12" customWidth="1"/>
    <col min="222" max="222" width="25.140625" style="12" customWidth="1"/>
    <col min="223" max="223" width="23.42578125" style="12" customWidth="1"/>
    <col min="224" max="224" width="24.85546875" style="12" customWidth="1"/>
    <col min="225" max="225" width="14.42578125" style="12" customWidth="1"/>
    <col min="226" max="226" width="29.42578125" style="12" customWidth="1"/>
    <col min="227" max="227" width="14.28515625" style="12" customWidth="1"/>
    <col min="228" max="228" width="15.42578125" style="12" customWidth="1"/>
    <col min="229" max="450" width="11.42578125" style="12"/>
    <col min="451" max="452" width="9.85546875" style="12" customWidth="1"/>
    <col min="453" max="453" width="16" style="12" customWidth="1"/>
    <col min="454" max="454" width="18.28515625" style="12" customWidth="1"/>
    <col min="455" max="455" width="68.42578125" style="12" customWidth="1"/>
    <col min="456" max="456" width="9" style="12" customWidth="1"/>
    <col min="457" max="458" width="18" style="12" customWidth="1"/>
    <col min="459" max="470" width="0" style="12" hidden="1" customWidth="1"/>
    <col min="471" max="471" width="10.85546875" style="12" customWidth="1"/>
    <col min="472" max="472" width="25.42578125" style="12" customWidth="1"/>
    <col min="473" max="473" width="10.85546875" style="12" customWidth="1"/>
    <col min="474" max="474" width="25.42578125" style="12" customWidth="1"/>
    <col min="475" max="475" width="10.85546875" style="12" customWidth="1"/>
    <col min="476" max="476" width="25.140625" style="12" customWidth="1"/>
    <col min="477" max="477" width="10.85546875" style="12" customWidth="1"/>
    <col min="478" max="478" width="25.140625" style="12" customWidth="1"/>
    <col min="479" max="479" width="23.42578125" style="12" customWidth="1"/>
    <col min="480" max="480" width="24.85546875" style="12" customWidth="1"/>
    <col min="481" max="481" width="14.42578125" style="12" customWidth="1"/>
    <col min="482" max="482" width="29.42578125" style="12" customWidth="1"/>
    <col min="483" max="483" width="14.28515625" style="12" customWidth="1"/>
    <col min="484" max="484" width="15.42578125" style="12" customWidth="1"/>
    <col min="485" max="706" width="11.42578125" style="12"/>
    <col min="707" max="708" width="9.85546875" style="12" customWidth="1"/>
    <col min="709" max="709" width="16" style="12" customWidth="1"/>
    <col min="710" max="710" width="18.28515625" style="12" customWidth="1"/>
    <col min="711" max="711" width="68.42578125" style="12" customWidth="1"/>
    <col min="712" max="712" width="9" style="12" customWidth="1"/>
    <col min="713" max="714" width="18" style="12" customWidth="1"/>
    <col min="715" max="726" width="0" style="12" hidden="1" customWidth="1"/>
    <col min="727" max="727" width="10.85546875" style="12" customWidth="1"/>
    <col min="728" max="728" width="25.42578125" style="12" customWidth="1"/>
    <col min="729" max="729" width="10.85546875" style="12" customWidth="1"/>
    <col min="730" max="730" width="25.42578125" style="12" customWidth="1"/>
    <col min="731" max="731" width="10.85546875" style="12" customWidth="1"/>
    <col min="732" max="732" width="25.140625" style="12" customWidth="1"/>
    <col min="733" max="733" width="10.85546875" style="12" customWidth="1"/>
    <col min="734" max="734" width="25.140625" style="12" customWidth="1"/>
    <col min="735" max="735" width="23.42578125" style="12" customWidth="1"/>
    <col min="736" max="736" width="24.85546875" style="12" customWidth="1"/>
    <col min="737" max="737" width="14.42578125" style="12" customWidth="1"/>
    <col min="738" max="738" width="29.42578125" style="12" customWidth="1"/>
    <col min="739" max="739" width="14.28515625" style="12" customWidth="1"/>
    <col min="740" max="740" width="15.42578125" style="12" customWidth="1"/>
    <col min="741" max="962" width="11.42578125" style="12"/>
    <col min="963" max="964" width="9.85546875" style="12" customWidth="1"/>
    <col min="965" max="965" width="16" style="12" customWidth="1"/>
    <col min="966" max="966" width="18.28515625" style="12" customWidth="1"/>
    <col min="967" max="967" width="68.42578125" style="12" customWidth="1"/>
    <col min="968" max="968" width="9" style="12" customWidth="1"/>
    <col min="969" max="970" width="18" style="12" customWidth="1"/>
    <col min="971" max="982" width="0" style="12" hidden="1" customWidth="1"/>
    <col min="983" max="983" width="10.85546875" style="12" customWidth="1"/>
    <col min="984" max="984" width="25.42578125" style="12" customWidth="1"/>
    <col min="985" max="985" width="10.85546875" style="12" customWidth="1"/>
    <col min="986" max="986" width="25.42578125" style="12" customWidth="1"/>
    <col min="987" max="987" width="10.85546875" style="12" customWidth="1"/>
    <col min="988" max="988" width="25.140625" style="12" customWidth="1"/>
    <col min="989" max="989" width="10.85546875" style="12" customWidth="1"/>
    <col min="990" max="990" width="25.140625" style="12" customWidth="1"/>
    <col min="991" max="991" width="23.42578125" style="12" customWidth="1"/>
    <col min="992" max="992" width="24.85546875" style="12" customWidth="1"/>
    <col min="993" max="993" width="14.42578125" style="12" customWidth="1"/>
    <col min="994" max="994" width="29.42578125" style="12" customWidth="1"/>
    <col min="995" max="995" width="14.28515625" style="12" customWidth="1"/>
    <col min="996" max="996" width="15.42578125" style="12" customWidth="1"/>
    <col min="997" max="1218" width="11.42578125" style="12"/>
    <col min="1219" max="1220" width="9.85546875" style="12" customWidth="1"/>
    <col min="1221" max="1221" width="16" style="12" customWidth="1"/>
    <col min="1222" max="1222" width="18.28515625" style="12" customWidth="1"/>
    <col min="1223" max="1223" width="68.42578125" style="12" customWidth="1"/>
    <col min="1224" max="1224" width="9" style="12" customWidth="1"/>
    <col min="1225" max="1226" width="18" style="12" customWidth="1"/>
    <col min="1227" max="1238" width="0" style="12" hidden="1" customWidth="1"/>
    <col min="1239" max="1239" width="10.85546875" style="12" customWidth="1"/>
    <col min="1240" max="1240" width="25.42578125" style="12" customWidth="1"/>
    <col min="1241" max="1241" width="10.85546875" style="12" customWidth="1"/>
    <col min="1242" max="1242" width="25.42578125" style="12" customWidth="1"/>
    <col min="1243" max="1243" width="10.85546875" style="12" customWidth="1"/>
    <col min="1244" max="1244" width="25.140625" style="12" customWidth="1"/>
    <col min="1245" max="1245" width="10.85546875" style="12" customWidth="1"/>
    <col min="1246" max="1246" width="25.140625" style="12" customWidth="1"/>
    <col min="1247" max="1247" width="23.42578125" style="12" customWidth="1"/>
    <col min="1248" max="1248" width="24.85546875" style="12" customWidth="1"/>
    <col min="1249" max="1249" width="14.42578125" style="12" customWidth="1"/>
    <col min="1250" max="1250" width="29.42578125" style="12" customWidth="1"/>
    <col min="1251" max="1251" width="14.28515625" style="12" customWidth="1"/>
    <col min="1252" max="1252" width="15.42578125" style="12" customWidth="1"/>
    <col min="1253" max="1474" width="11.42578125" style="12"/>
    <col min="1475" max="1476" width="9.85546875" style="12" customWidth="1"/>
    <col min="1477" max="1477" width="16" style="12" customWidth="1"/>
    <col min="1478" max="1478" width="18.28515625" style="12" customWidth="1"/>
    <col min="1479" max="1479" width="68.42578125" style="12" customWidth="1"/>
    <col min="1480" max="1480" width="9" style="12" customWidth="1"/>
    <col min="1481" max="1482" width="18" style="12" customWidth="1"/>
    <col min="1483" max="1494" width="0" style="12" hidden="1" customWidth="1"/>
    <col min="1495" max="1495" width="10.85546875" style="12" customWidth="1"/>
    <col min="1496" max="1496" width="25.42578125" style="12" customWidth="1"/>
    <col min="1497" max="1497" width="10.85546875" style="12" customWidth="1"/>
    <col min="1498" max="1498" width="25.42578125" style="12" customWidth="1"/>
    <col min="1499" max="1499" width="10.85546875" style="12" customWidth="1"/>
    <col min="1500" max="1500" width="25.140625" style="12" customWidth="1"/>
    <col min="1501" max="1501" width="10.85546875" style="12" customWidth="1"/>
    <col min="1502" max="1502" width="25.140625" style="12" customWidth="1"/>
    <col min="1503" max="1503" width="23.42578125" style="12" customWidth="1"/>
    <col min="1504" max="1504" width="24.85546875" style="12" customWidth="1"/>
    <col min="1505" max="1505" width="14.42578125" style="12" customWidth="1"/>
    <col min="1506" max="1506" width="29.42578125" style="12" customWidth="1"/>
    <col min="1507" max="1507" width="14.28515625" style="12" customWidth="1"/>
    <col min="1508" max="1508" width="15.42578125" style="12" customWidth="1"/>
    <col min="1509" max="1730" width="11.42578125" style="12"/>
    <col min="1731" max="1732" width="9.85546875" style="12" customWidth="1"/>
    <col min="1733" max="1733" width="16" style="12" customWidth="1"/>
    <col min="1734" max="1734" width="18.28515625" style="12" customWidth="1"/>
    <col min="1735" max="1735" width="68.42578125" style="12" customWidth="1"/>
    <col min="1736" max="1736" width="9" style="12" customWidth="1"/>
    <col min="1737" max="1738" width="18" style="12" customWidth="1"/>
    <col min="1739" max="1750" width="0" style="12" hidden="1" customWidth="1"/>
    <col min="1751" max="1751" width="10.85546875" style="12" customWidth="1"/>
    <col min="1752" max="1752" width="25.42578125" style="12" customWidth="1"/>
    <col min="1753" max="1753" width="10.85546875" style="12" customWidth="1"/>
    <col min="1754" max="1754" width="25.42578125" style="12" customWidth="1"/>
    <col min="1755" max="1755" width="10.85546875" style="12" customWidth="1"/>
    <col min="1756" max="1756" width="25.140625" style="12" customWidth="1"/>
    <col min="1757" max="1757" width="10.85546875" style="12" customWidth="1"/>
    <col min="1758" max="1758" width="25.140625" style="12" customWidth="1"/>
    <col min="1759" max="1759" width="23.42578125" style="12" customWidth="1"/>
    <col min="1760" max="1760" width="24.85546875" style="12" customWidth="1"/>
    <col min="1761" max="1761" width="14.42578125" style="12" customWidth="1"/>
    <col min="1762" max="1762" width="29.42578125" style="12" customWidth="1"/>
    <col min="1763" max="1763" width="14.28515625" style="12" customWidth="1"/>
    <col min="1764" max="1764" width="15.42578125" style="12" customWidth="1"/>
    <col min="1765" max="1986" width="11.42578125" style="12"/>
    <col min="1987" max="1988" width="9.85546875" style="12" customWidth="1"/>
    <col min="1989" max="1989" width="16" style="12" customWidth="1"/>
    <col min="1990" max="1990" width="18.28515625" style="12" customWidth="1"/>
    <col min="1991" max="1991" width="68.42578125" style="12" customWidth="1"/>
    <col min="1992" max="1992" width="9" style="12" customWidth="1"/>
    <col min="1993" max="1994" width="18" style="12" customWidth="1"/>
    <col min="1995" max="2006" width="0" style="12" hidden="1" customWidth="1"/>
    <col min="2007" max="2007" width="10.85546875" style="12" customWidth="1"/>
    <col min="2008" max="2008" width="25.42578125" style="12" customWidth="1"/>
    <col min="2009" max="2009" width="10.85546875" style="12" customWidth="1"/>
    <col min="2010" max="2010" width="25.42578125" style="12" customWidth="1"/>
    <col min="2011" max="2011" width="10.85546875" style="12" customWidth="1"/>
    <col min="2012" max="2012" width="25.140625" style="12" customWidth="1"/>
    <col min="2013" max="2013" width="10.85546875" style="12" customWidth="1"/>
    <col min="2014" max="2014" width="25.140625" style="12" customWidth="1"/>
    <col min="2015" max="2015" width="23.42578125" style="12" customWidth="1"/>
    <col min="2016" max="2016" width="24.85546875" style="12" customWidth="1"/>
    <col min="2017" max="2017" width="14.42578125" style="12" customWidth="1"/>
    <col min="2018" max="2018" width="29.42578125" style="12" customWidth="1"/>
    <col min="2019" max="2019" width="14.28515625" style="12" customWidth="1"/>
    <col min="2020" max="2020" width="15.42578125" style="12" customWidth="1"/>
    <col min="2021" max="2242" width="11.42578125" style="12"/>
    <col min="2243" max="2244" width="9.85546875" style="12" customWidth="1"/>
    <col min="2245" max="2245" width="16" style="12" customWidth="1"/>
    <col min="2246" max="2246" width="18.28515625" style="12" customWidth="1"/>
    <col min="2247" max="2247" width="68.42578125" style="12" customWidth="1"/>
    <col min="2248" max="2248" width="9" style="12" customWidth="1"/>
    <col min="2249" max="2250" width="18" style="12" customWidth="1"/>
    <col min="2251" max="2262" width="0" style="12" hidden="1" customWidth="1"/>
    <col min="2263" max="2263" width="10.85546875" style="12" customWidth="1"/>
    <col min="2264" max="2264" width="25.42578125" style="12" customWidth="1"/>
    <col min="2265" max="2265" width="10.85546875" style="12" customWidth="1"/>
    <col min="2266" max="2266" width="25.42578125" style="12" customWidth="1"/>
    <col min="2267" max="2267" width="10.85546875" style="12" customWidth="1"/>
    <col min="2268" max="2268" width="25.140625" style="12" customWidth="1"/>
    <col min="2269" max="2269" width="10.85546875" style="12" customWidth="1"/>
    <col min="2270" max="2270" width="25.140625" style="12" customWidth="1"/>
    <col min="2271" max="2271" width="23.42578125" style="12" customWidth="1"/>
    <col min="2272" max="2272" width="24.85546875" style="12" customWidth="1"/>
    <col min="2273" max="2273" width="14.42578125" style="12" customWidth="1"/>
    <col min="2274" max="2274" width="29.42578125" style="12" customWidth="1"/>
    <col min="2275" max="2275" width="14.28515625" style="12" customWidth="1"/>
    <col min="2276" max="2276" width="15.42578125" style="12" customWidth="1"/>
    <col min="2277" max="2498" width="11.42578125" style="12"/>
    <col min="2499" max="2500" width="9.85546875" style="12" customWidth="1"/>
    <col min="2501" max="2501" width="16" style="12" customWidth="1"/>
    <col min="2502" max="2502" width="18.28515625" style="12" customWidth="1"/>
    <col min="2503" max="2503" width="68.42578125" style="12" customWidth="1"/>
    <col min="2504" max="2504" width="9" style="12" customWidth="1"/>
    <col min="2505" max="2506" width="18" style="12" customWidth="1"/>
    <col min="2507" max="2518" width="0" style="12" hidden="1" customWidth="1"/>
    <col min="2519" max="2519" width="10.85546875" style="12" customWidth="1"/>
    <col min="2520" max="2520" width="25.42578125" style="12" customWidth="1"/>
    <col min="2521" max="2521" width="10.85546875" style="12" customWidth="1"/>
    <col min="2522" max="2522" width="25.42578125" style="12" customWidth="1"/>
    <col min="2523" max="2523" width="10.85546875" style="12" customWidth="1"/>
    <col min="2524" max="2524" width="25.140625" style="12" customWidth="1"/>
    <col min="2525" max="2525" width="10.85546875" style="12" customWidth="1"/>
    <col min="2526" max="2526" width="25.140625" style="12" customWidth="1"/>
    <col min="2527" max="2527" width="23.42578125" style="12" customWidth="1"/>
    <col min="2528" max="2528" width="24.85546875" style="12" customWidth="1"/>
    <col min="2529" max="2529" width="14.42578125" style="12" customWidth="1"/>
    <col min="2530" max="2530" width="29.42578125" style="12" customWidth="1"/>
    <col min="2531" max="2531" width="14.28515625" style="12" customWidth="1"/>
    <col min="2532" max="2532" width="15.42578125" style="12" customWidth="1"/>
    <col min="2533" max="2754" width="11.42578125" style="12"/>
    <col min="2755" max="2756" width="9.85546875" style="12" customWidth="1"/>
    <col min="2757" max="2757" width="16" style="12" customWidth="1"/>
    <col min="2758" max="2758" width="18.28515625" style="12" customWidth="1"/>
    <col min="2759" max="2759" width="68.42578125" style="12" customWidth="1"/>
    <col min="2760" max="2760" width="9" style="12" customWidth="1"/>
    <col min="2761" max="2762" width="18" style="12" customWidth="1"/>
    <col min="2763" max="2774" width="0" style="12" hidden="1" customWidth="1"/>
    <col min="2775" max="2775" width="10.85546875" style="12" customWidth="1"/>
    <col min="2776" max="2776" width="25.42578125" style="12" customWidth="1"/>
    <col min="2777" max="2777" width="10.85546875" style="12" customWidth="1"/>
    <col min="2778" max="2778" width="25.42578125" style="12" customWidth="1"/>
    <col min="2779" max="2779" width="10.85546875" style="12" customWidth="1"/>
    <col min="2780" max="2780" width="25.140625" style="12" customWidth="1"/>
    <col min="2781" max="2781" width="10.85546875" style="12" customWidth="1"/>
    <col min="2782" max="2782" width="25.140625" style="12" customWidth="1"/>
    <col min="2783" max="2783" width="23.42578125" style="12" customWidth="1"/>
    <col min="2784" max="2784" width="24.85546875" style="12" customWidth="1"/>
    <col min="2785" max="2785" width="14.42578125" style="12" customWidth="1"/>
    <col min="2786" max="2786" width="29.42578125" style="12" customWidth="1"/>
    <col min="2787" max="2787" width="14.28515625" style="12" customWidth="1"/>
    <col min="2788" max="2788" width="15.42578125" style="12" customWidth="1"/>
    <col min="2789" max="3010" width="11.42578125" style="12"/>
    <col min="3011" max="3012" width="9.85546875" style="12" customWidth="1"/>
    <col min="3013" max="3013" width="16" style="12" customWidth="1"/>
    <col min="3014" max="3014" width="18.28515625" style="12" customWidth="1"/>
    <col min="3015" max="3015" width="68.42578125" style="12" customWidth="1"/>
    <col min="3016" max="3016" width="9" style="12" customWidth="1"/>
    <col min="3017" max="3018" width="18" style="12" customWidth="1"/>
    <col min="3019" max="3030" width="0" style="12" hidden="1" customWidth="1"/>
    <col min="3031" max="3031" width="10.85546875" style="12" customWidth="1"/>
    <col min="3032" max="3032" width="25.42578125" style="12" customWidth="1"/>
    <col min="3033" max="3033" width="10.85546875" style="12" customWidth="1"/>
    <col min="3034" max="3034" width="25.42578125" style="12" customWidth="1"/>
    <col min="3035" max="3035" width="10.85546875" style="12" customWidth="1"/>
    <col min="3036" max="3036" width="25.140625" style="12" customWidth="1"/>
    <col min="3037" max="3037" width="10.85546875" style="12" customWidth="1"/>
    <col min="3038" max="3038" width="25.140625" style="12" customWidth="1"/>
    <col min="3039" max="3039" width="23.42578125" style="12" customWidth="1"/>
    <col min="3040" max="3040" width="24.85546875" style="12" customWidth="1"/>
    <col min="3041" max="3041" width="14.42578125" style="12" customWidth="1"/>
    <col min="3042" max="3042" width="29.42578125" style="12" customWidth="1"/>
    <col min="3043" max="3043" width="14.28515625" style="12" customWidth="1"/>
    <col min="3044" max="3044" width="15.42578125" style="12" customWidth="1"/>
    <col min="3045" max="3266" width="11.42578125" style="12"/>
    <col min="3267" max="3268" width="9.85546875" style="12" customWidth="1"/>
    <col min="3269" max="3269" width="16" style="12" customWidth="1"/>
    <col min="3270" max="3270" width="18.28515625" style="12" customWidth="1"/>
    <col min="3271" max="3271" width="68.42578125" style="12" customWidth="1"/>
    <col min="3272" max="3272" width="9" style="12" customWidth="1"/>
    <col min="3273" max="3274" width="18" style="12" customWidth="1"/>
    <col min="3275" max="3286" width="0" style="12" hidden="1" customWidth="1"/>
    <col min="3287" max="3287" width="10.85546875" style="12" customWidth="1"/>
    <col min="3288" max="3288" width="25.42578125" style="12" customWidth="1"/>
    <col min="3289" max="3289" width="10.85546875" style="12" customWidth="1"/>
    <col min="3290" max="3290" width="25.42578125" style="12" customWidth="1"/>
    <col min="3291" max="3291" width="10.85546875" style="12" customWidth="1"/>
    <col min="3292" max="3292" width="25.140625" style="12" customWidth="1"/>
    <col min="3293" max="3293" width="10.85546875" style="12" customWidth="1"/>
    <col min="3294" max="3294" width="25.140625" style="12" customWidth="1"/>
    <col min="3295" max="3295" width="23.42578125" style="12" customWidth="1"/>
    <col min="3296" max="3296" width="24.85546875" style="12" customWidth="1"/>
    <col min="3297" max="3297" width="14.42578125" style="12" customWidth="1"/>
    <col min="3298" max="3298" width="29.42578125" style="12" customWidth="1"/>
    <col min="3299" max="3299" width="14.28515625" style="12" customWidth="1"/>
    <col min="3300" max="3300" width="15.42578125" style="12" customWidth="1"/>
    <col min="3301" max="3522" width="11.42578125" style="12"/>
    <col min="3523" max="3524" width="9.85546875" style="12" customWidth="1"/>
    <col min="3525" max="3525" width="16" style="12" customWidth="1"/>
    <col min="3526" max="3526" width="18.28515625" style="12" customWidth="1"/>
    <col min="3527" max="3527" width="68.42578125" style="12" customWidth="1"/>
    <col min="3528" max="3528" width="9" style="12" customWidth="1"/>
    <col min="3529" max="3530" width="18" style="12" customWidth="1"/>
    <col min="3531" max="3542" width="0" style="12" hidden="1" customWidth="1"/>
    <col min="3543" max="3543" width="10.85546875" style="12" customWidth="1"/>
    <col min="3544" max="3544" width="25.42578125" style="12" customWidth="1"/>
    <col min="3545" max="3545" width="10.85546875" style="12" customWidth="1"/>
    <col min="3546" max="3546" width="25.42578125" style="12" customWidth="1"/>
    <col min="3547" max="3547" width="10.85546875" style="12" customWidth="1"/>
    <col min="3548" max="3548" width="25.140625" style="12" customWidth="1"/>
    <col min="3549" max="3549" width="10.85546875" style="12" customWidth="1"/>
    <col min="3550" max="3550" width="25.140625" style="12" customWidth="1"/>
    <col min="3551" max="3551" width="23.42578125" style="12" customWidth="1"/>
    <col min="3552" max="3552" width="24.85546875" style="12" customWidth="1"/>
    <col min="3553" max="3553" width="14.42578125" style="12" customWidth="1"/>
    <col min="3554" max="3554" width="29.42578125" style="12" customWidth="1"/>
    <col min="3555" max="3555" width="14.28515625" style="12" customWidth="1"/>
    <col min="3556" max="3556" width="15.42578125" style="12" customWidth="1"/>
    <col min="3557" max="3778" width="11.42578125" style="12"/>
    <col min="3779" max="3780" width="9.85546875" style="12" customWidth="1"/>
    <col min="3781" max="3781" width="16" style="12" customWidth="1"/>
    <col min="3782" max="3782" width="18.28515625" style="12" customWidth="1"/>
    <col min="3783" max="3783" width="68.42578125" style="12" customWidth="1"/>
    <col min="3784" max="3784" width="9" style="12" customWidth="1"/>
    <col min="3785" max="3786" width="18" style="12" customWidth="1"/>
    <col min="3787" max="3798" width="0" style="12" hidden="1" customWidth="1"/>
    <col min="3799" max="3799" width="10.85546875" style="12" customWidth="1"/>
    <col min="3800" max="3800" width="25.42578125" style="12" customWidth="1"/>
    <col min="3801" max="3801" width="10.85546875" style="12" customWidth="1"/>
    <col min="3802" max="3802" width="25.42578125" style="12" customWidth="1"/>
    <col min="3803" max="3803" width="10.85546875" style="12" customWidth="1"/>
    <col min="3804" max="3804" width="25.140625" style="12" customWidth="1"/>
    <col min="3805" max="3805" width="10.85546875" style="12" customWidth="1"/>
    <col min="3806" max="3806" width="25.140625" style="12" customWidth="1"/>
    <col min="3807" max="3807" width="23.42578125" style="12" customWidth="1"/>
    <col min="3808" max="3808" width="24.85546875" style="12" customWidth="1"/>
    <col min="3809" max="3809" width="14.42578125" style="12" customWidth="1"/>
    <col min="3810" max="3810" width="29.42578125" style="12" customWidth="1"/>
    <col min="3811" max="3811" width="14.28515625" style="12" customWidth="1"/>
    <col min="3812" max="3812" width="15.42578125" style="12" customWidth="1"/>
    <col min="3813" max="4034" width="11.42578125" style="12"/>
    <col min="4035" max="4036" width="9.85546875" style="12" customWidth="1"/>
    <col min="4037" max="4037" width="16" style="12" customWidth="1"/>
    <col min="4038" max="4038" width="18.28515625" style="12" customWidth="1"/>
    <col min="4039" max="4039" width="68.42578125" style="12" customWidth="1"/>
    <col min="4040" max="4040" width="9" style="12" customWidth="1"/>
    <col min="4041" max="4042" width="18" style="12" customWidth="1"/>
    <col min="4043" max="4054" width="0" style="12" hidden="1" customWidth="1"/>
    <col min="4055" max="4055" width="10.85546875" style="12" customWidth="1"/>
    <col min="4056" max="4056" width="25.42578125" style="12" customWidth="1"/>
    <col min="4057" max="4057" width="10.85546875" style="12" customWidth="1"/>
    <col min="4058" max="4058" width="25.42578125" style="12" customWidth="1"/>
    <col min="4059" max="4059" width="10.85546875" style="12" customWidth="1"/>
    <col min="4060" max="4060" width="25.140625" style="12" customWidth="1"/>
    <col min="4061" max="4061" width="10.85546875" style="12" customWidth="1"/>
    <col min="4062" max="4062" width="25.140625" style="12" customWidth="1"/>
    <col min="4063" max="4063" width="23.42578125" style="12" customWidth="1"/>
    <col min="4064" max="4064" width="24.85546875" style="12" customWidth="1"/>
    <col min="4065" max="4065" width="14.42578125" style="12" customWidth="1"/>
    <col min="4066" max="4066" width="29.42578125" style="12" customWidth="1"/>
    <col min="4067" max="4067" width="14.28515625" style="12" customWidth="1"/>
    <col min="4068" max="4068" width="15.42578125" style="12" customWidth="1"/>
    <col min="4069" max="4290" width="11.42578125" style="12"/>
    <col min="4291" max="4292" width="9.85546875" style="12" customWidth="1"/>
    <col min="4293" max="4293" width="16" style="12" customWidth="1"/>
    <col min="4294" max="4294" width="18.28515625" style="12" customWidth="1"/>
    <col min="4295" max="4295" width="68.42578125" style="12" customWidth="1"/>
    <col min="4296" max="4296" width="9" style="12" customWidth="1"/>
    <col min="4297" max="4298" width="18" style="12" customWidth="1"/>
    <col min="4299" max="4310" width="0" style="12" hidden="1" customWidth="1"/>
    <col min="4311" max="4311" width="10.85546875" style="12" customWidth="1"/>
    <col min="4312" max="4312" width="25.42578125" style="12" customWidth="1"/>
    <col min="4313" max="4313" width="10.85546875" style="12" customWidth="1"/>
    <col min="4314" max="4314" width="25.42578125" style="12" customWidth="1"/>
    <col min="4315" max="4315" width="10.85546875" style="12" customWidth="1"/>
    <col min="4316" max="4316" width="25.140625" style="12" customWidth="1"/>
    <col min="4317" max="4317" width="10.85546875" style="12" customWidth="1"/>
    <col min="4318" max="4318" width="25.140625" style="12" customWidth="1"/>
    <col min="4319" max="4319" width="23.42578125" style="12" customWidth="1"/>
    <col min="4320" max="4320" width="24.85546875" style="12" customWidth="1"/>
    <col min="4321" max="4321" width="14.42578125" style="12" customWidth="1"/>
    <col min="4322" max="4322" width="29.42578125" style="12" customWidth="1"/>
    <col min="4323" max="4323" width="14.28515625" style="12" customWidth="1"/>
    <col min="4324" max="4324" width="15.42578125" style="12" customWidth="1"/>
    <col min="4325" max="4546" width="11.42578125" style="12"/>
    <col min="4547" max="4548" width="9.85546875" style="12" customWidth="1"/>
    <col min="4549" max="4549" width="16" style="12" customWidth="1"/>
    <col min="4550" max="4550" width="18.28515625" style="12" customWidth="1"/>
    <col min="4551" max="4551" width="68.42578125" style="12" customWidth="1"/>
    <col min="4552" max="4552" width="9" style="12" customWidth="1"/>
    <col min="4553" max="4554" width="18" style="12" customWidth="1"/>
    <col min="4555" max="4566" width="0" style="12" hidden="1" customWidth="1"/>
    <col min="4567" max="4567" width="10.85546875" style="12" customWidth="1"/>
    <col min="4568" max="4568" width="25.42578125" style="12" customWidth="1"/>
    <col min="4569" max="4569" width="10.85546875" style="12" customWidth="1"/>
    <col min="4570" max="4570" width="25.42578125" style="12" customWidth="1"/>
    <col min="4571" max="4571" width="10.85546875" style="12" customWidth="1"/>
    <col min="4572" max="4572" width="25.140625" style="12" customWidth="1"/>
    <col min="4573" max="4573" width="10.85546875" style="12" customWidth="1"/>
    <col min="4574" max="4574" width="25.140625" style="12" customWidth="1"/>
    <col min="4575" max="4575" width="23.42578125" style="12" customWidth="1"/>
    <col min="4576" max="4576" width="24.85546875" style="12" customWidth="1"/>
    <col min="4577" max="4577" width="14.42578125" style="12" customWidth="1"/>
    <col min="4578" max="4578" width="29.42578125" style="12" customWidth="1"/>
    <col min="4579" max="4579" width="14.28515625" style="12" customWidth="1"/>
    <col min="4580" max="4580" width="15.42578125" style="12" customWidth="1"/>
    <col min="4581" max="4802" width="11.42578125" style="12"/>
    <col min="4803" max="4804" width="9.85546875" style="12" customWidth="1"/>
    <col min="4805" max="4805" width="16" style="12" customWidth="1"/>
    <col min="4806" max="4806" width="18.28515625" style="12" customWidth="1"/>
    <col min="4807" max="4807" width="68.42578125" style="12" customWidth="1"/>
    <col min="4808" max="4808" width="9" style="12" customWidth="1"/>
    <col min="4809" max="4810" width="18" style="12" customWidth="1"/>
    <col min="4811" max="4822" width="0" style="12" hidden="1" customWidth="1"/>
    <col min="4823" max="4823" width="10.85546875" style="12" customWidth="1"/>
    <col min="4824" max="4824" width="25.42578125" style="12" customWidth="1"/>
    <col min="4825" max="4825" width="10.85546875" style="12" customWidth="1"/>
    <col min="4826" max="4826" width="25.42578125" style="12" customWidth="1"/>
    <col min="4827" max="4827" width="10.85546875" style="12" customWidth="1"/>
    <col min="4828" max="4828" width="25.140625" style="12" customWidth="1"/>
    <col min="4829" max="4829" width="10.85546875" style="12" customWidth="1"/>
    <col min="4830" max="4830" width="25.140625" style="12" customWidth="1"/>
    <col min="4831" max="4831" width="23.42578125" style="12" customWidth="1"/>
    <col min="4832" max="4832" width="24.85546875" style="12" customWidth="1"/>
    <col min="4833" max="4833" width="14.42578125" style="12" customWidth="1"/>
    <col min="4834" max="4834" width="29.42578125" style="12" customWidth="1"/>
    <col min="4835" max="4835" width="14.28515625" style="12" customWidth="1"/>
    <col min="4836" max="4836" width="15.42578125" style="12" customWidth="1"/>
    <col min="4837" max="5058" width="11.42578125" style="12"/>
    <col min="5059" max="5060" width="9.85546875" style="12" customWidth="1"/>
    <col min="5061" max="5061" width="16" style="12" customWidth="1"/>
    <col min="5062" max="5062" width="18.28515625" style="12" customWidth="1"/>
    <col min="5063" max="5063" width="68.42578125" style="12" customWidth="1"/>
    <col min="5064" max="5064" width="9" style="12" customWidth="1"/>
    <col min="5065" max="5066" width="18" style="12" customWidth="1"/>
    <col min="5067" max="5078" width="0" style="12" hidden="1" customWidth="1"/>
    <col min="5079" max="5079" width="10.85546875" style="12" customWidth="1"/>
    <col min="5080" max="5080" width="25.42578125" style="12" customWidth="1"/>
    <col min="5081" max="5081" width="10.85546875" style="12" customWidth="1"/>
    <col min="5082" max="5082" width="25.42578125" style="12" customWidth="1"/>
    <col min="5083" max="5083" width="10.85546875" style="12" customWidth="1"/>
    <col min="5084" max="5084" width="25.140625" style="12" customWidth="1"/>
    <col min="5085" max="5085" width="10.85546875" style="12" customWidth="1"/>
    <col min="5086" max="5086" width="25.140625" style="12" customWidth="1"/>
    <col min="5087" max="5087" width="23.42578125" style="12" customWidth="1"/>
    <col min="5088" max="5088" width="24.85546875" style="12" customWidth="1"/>
    <col min="5089" max="5089" width="14.42578125" style="12" customWidth="1"/>
    <col min="5090" max="5090" width="29.42578125" style="12" customWidth="1"/>
    <col min="5091" max="5091" width="14.28515625" style="12" customWidth="1"/>
    <col min="5092" max="5092" width="15.42578125" style="12" customWidth="1"/>
    <col min="5093" max="5314" width="11.42578125" style="12"/>
    <col min="5315" max="5316" width="9.85546875" style="12" customWidth="1"/>
    <col min="5317" max="5317" width="16" style="12" customWidth="1"/>
    <col min="5318" max="5318" width="18.28515625" style="12" customWidth="1"/>
    <col min="5319" max="5319" width="68.42578125" style="12" customWidth="1"/>
    <col min="5320" max="5320" width="9" style="12" customWidth="1"/>
    <col min="5321" max="5322" width="18" style="12" customWidth="1"/>
    <col min="5323" max="5334" width="0" style="12" hidden="1" customWidth="1"/>
    <col min="5335" max="5335" width="10.85546875" style="12" customWidth="1"/>
    <col min="5336" max="5336" width="25.42578125" style="12" customWidth="1"/>
    <col min="5337" max="5337" width="10.85546875" style="12" customWidth="1"/>
    <col min="5338" max="5338" width="25.42578125" style="12" customWidth="1"/>
    <col min="5339" max="5339" width="10.85546875" style="12" customWidth="1"/>
    <col min="5340" max="5340" width="25.140625" style="12" customWidth="1"/>
    <col min="5341" max="5341" width="10.85546875" style="12" customWidth="1"/>
    <col min="5342" max="5342" width="25.140625" style="12" customWidth="1"/>
    <col min="5343" max="5343" width="23.42578125" style="12" customWidth="1"/>
    <col min="5344" max="5344" width="24.85546875" style="12" customWidth="1"/>
    <col min="5345" max="5345" width="14.42578125" style="12" customWidth="1"/>
    <col min="5346" max="5346" width="29.42578125" style="12" customWidth="1"/>
    <col min="5347" max="5347" width="14.28515625" style="12" customWidth="1"/>
    <col min="5348" max="5348" width="15.42578125" style="12" customWidth="1"/>
    <col min="5349" max="5570" width="11.42578125" style="12"/>
    <col min="5571" max="5572" width="9.85546875" style="12" customWidth="1"/>
    <col min="5573" max="5573" width="16" style="12" customWidth="1"/>
    <col min="5574" max="5574" width="18.28515625" style="12" customWidth="1"/>
    <col min="5575" max="5575" width="68.42578125" style="12" customWidth="1"/>
    <col min="5576" max="5576" width="9" style="12" customWidth="1"/>
    <col min="5577" max="5578" width="18" style="12" customWidth="1"/>
    <col min="5579" max="5590" width="0" style="12" hidden="1" customWidth="1"/>
    <col min="5591" max="5591" width="10.85546875" style="12" customWidth="1"/>
    <col min="5592" max="5592" width="25.42578125" style="12" customWidth="1"/>
    <col min="5593" max="5593" width="10.85546875" style="12" customWidth="1"/>
    <col min="5594" max="5594" width="25.42578125" style="12" customWidth="1"/>
    <col min="5595" max="5595" width="10.85546875" style="12" customWidth="1"/>
    <col min="5596" max="5596" width="25.140625" style="12" customWidth="1"/>
    <col min="5597" max="5597" width="10.85546875" style="12" customWidth="1"/>
    <col min="5598" max="5598" width="25.140625" style="12" customWidth="1"/>
    <col min="5599" max="5599" width="23.42578125" style="12" customWidth="1"/>
    <col min="5600" max="5600" width="24.85546875" style="12" customWidth="1"/>
    <col min="5601" max="5601" width="14.42578125" style="12" customWidth="1"/>
    <col min="5602" max="5602" width="29.42578125" style="12" customWidth="1"/>
    <col min="5603" max="5603" width="14.28515625" style="12" customWidth="1"/>
    <col min="5604" max="5604" width="15.42578125" style="12" customWidth="1"/>
    <col min="5605" max="5826" width="11.42578125" style="12"/>
    <col min="5827" max="5828" width="9.85546875" style="12" customWidth="1"/>
    <col min="5829" max="5829" width="16" style="12" customWidth="1"/>
    <col min="5830" max="5830" width="18.28515625" style="12" customWidth="1"/>
    <col min="5831" max="5831" width="68.42578125" style="12" customWidth="1"/>
    <col min="5832" max="5832" width="9" style="12" customWidth="1"/>
    <col min="5833" max="5834" width="18" style="12" customWidth="1"/>
    <col min="5835" max="5846" width="0" style="12" hidden="1" customWidth="1"/>
    <col min="5847" max="5847" width="10.85546875" style="12" customWidth="1"/>
    <col min="5848" max="5848" width="25.42578125" style="12" customWidth="1"/>
    <col min="5849" max="5849" width="10.85546875" style="12" customWidth="1"/>
    <col min="5850" max="5850" width="25.42578125" style="12" customWidth="1"/>
    <col min="5851" max="5851" width="10.85546875" style="12" customWidth="1"/>
    <col min="5852" max="5852" width="25.140625" style="12" customWidth="1"/>
    <col min="5853" max="5853" width="10.85546875" style="12" customWidth="1"/>
    <col min="5854" max="5854" width="25.140625" style="12" customWidth="1"/>
    <col min="5855" max="5855" width="23.42578125" style="12" customWidth="1"/>
    <col min="5856" max="5856" width="24.85546875" style="12" customWidth="1"/>
    <col min="5857" max="5857" width="14.42578125" style="12" customWidth="1"/>
    <col min="5858" max="5858" width="29.42578125" style="12" customWidth="1"/>
    <col min="5859" max="5859" width="14.28515625" style="12" customWidth="1"/>
    <col min="5860" max="5860" width="15.42578125" style="12" customWidth="1"/>
    <col min="5861" max="6082" width="11.42578125" style="12"/>
    <col min="6083" max="6084" width="9.85546875" style="12" customWidth="1"/>
    <col min="6085" max="6085" width="16" style="12" customWidth="1"/>
    <col min="6086" max="6086" width="18.28515625" style="12" customWidth="1"/>
    <col min="6087" max="6087" width="68.42578125" style="12" customWidth="1"/>
    <col min="6088" max="6088" width="9" style="12" customWidth="1"/>
    <col min="6089" max="6090" width="18" style="12" customWidth="1"/>
    <col min="6091" max="6102" width="0" style="12" hidden="1" customWidth="1"/>
    <col min="6103" max="6103" width="10.85546875" style="12" customWidth="1"/>
    <col min="6104" max="6104" width="25.42578125" style="12" customWidth="1"/>
    <col min="6105" max="6105" width="10.85546875" style="12" customWidth="1"/>
    <col min="6106" max="6106" width="25.42578125" style="12" customWidth="1"/>
    <col min="6107" max="6107" width="10.85546875" style="12" customWidth="1"/>
    <col min="6108" max="6108" width="25.140625" style="12" customWidth="1"/>
    <col min="6109" max="6109" width="10.85546875" style="12" customWidth="1"/>
    <col min="6110" max="6110" width="25.140625" style="12" customWidth="1"/>
    <col min="6111" max="6111" width="23.42578125" style="12" customWidth="1"/>
    <col min="6112" max="6112" width="24.85546875" style="12" customWidth="1"/>
    <col min="6113" max="6113" width="14.42578125" style="12" customWidth="1"/>
    <col min="6114" max="6114" width="29.42578125" style="12" customWidth="1"/>
    <col min="6115" max="6115" width="14.28515625" style="12" customWidth="1"/>
    <col min="6116" max="6116" width="15.42578125" style="12" customWidth="1"/>
    <col min="6117" max="6338" width="11.42578125" style="12"/>
    <col min="6339" max="6340" width="9.85546875" style="12" customWidth="1"/>
    <col min="6341" max="6341" width="16" style="12" customWidth="1"/>
    <col min="6342" max="6342" width="18.28515625" style="12" customWidth="1"/>
    <col min="6343" max="6343" width="68.42578125" style="12" customWidth="1"/>
    <col min="6344" max="6344" width="9" style="12" customWidth="1"/>
    <col min="6345" max="6346" width="18" style="12" customWidth="1"/>
    <col min="6347" max="6358" width="0" style="12" hidden="1" customWidth="1"/>
    <col min="6359" max="6359" width="10.85546875" style="12" customWidth="1"/>
    <col min="6360" max="6360" width="25.42578125" style="12" customWidth="1"/>
    <col min="6361" max="6361" width="10.85546875" style="12" customWidth="1"/>
    <col min="6362" max="6362" width="25.42578125" style="12" customWidth="1"/>
    <col min="6363" max="6363" width="10.85546875" style="12" customWidth="1"/>
    <col min="6364" max="6364" width="25.140625" style="12" customWidth="1"/>
    <col min="6365" max="6365" width="10.85546875" style="12" customWidth="1"/>
    <col min="6366" max="6366" width="25.140625" style="12" customWidth="1"/>
    <col min="6367" max="6367" width="23.42578125" style="12" customWidth="1"/>
    <col min="6368" max="6368" width="24.85546875" style="12" customWidth="1"/>
    <col min="6369" max="6369" width="14.42578125" style="12" customWidth="1"/>
    <col min="6370" max="6370" width="29.42578125" style="12" customWidth="1"/>
    <col min="6371" max="6371" width="14.28515625" style="12" customWidth="1"/>
    <col min="6372" max="6372" width="15.42578125" style="12" customWidth="1"/>
    <col min="6373" max="6594" width="11.42578125" style="12"/>
    <col min="6595" max="6596" width="9.85546875" style="12" customWidth="1"/>
    <col min="6597" max="6597" width="16" style="12" customWidth="1"/>
    <col min="6598" max="6598" width="18.28515625" style="12" customWidth="1"/>
    <col min="6599" max="6599" width="68.42578125" style="12" customWidth="1"/>
    <col min="6600" max="6600" width="9" style="12" customWidth="1"/>
    <col min="6601" max="6602" width="18" style="12" customWidth="1"/>
    <col min="6603" max="6614" width="0" style="12" hidden="1" customWidth="1"/>
    <col min="6615" max="6615" width="10.85546875" style="12" customWidth="1"/>
    <col min="6616" max="6616" width="25.42578125" style="12" customWidth="1"/>
    <col min="6617" max="6617" width="10.85546875" style="12" customWidth="1"/>
    <col min="6618" max="6618" width="25.42578125" style="12" customWidth="1"/>
    <col min="6619" max="6619" width="10.85546875" style="12" customWidth="1"/>
    <col min="6620" max="6620" width="25.140625" style="12" customWidth="1"/>
    <col min="6621" max="6621" width="10.85546875" style="12" customWidth="1"/>
    <col min="6622" max="6622" width="25.140625" style="12" customWidth="1"/>
    <col min="6623" max="6623" width="23.42578125" style="12" customWidth="1"/>
    <col min="6624" max="6624" width="24.85546875" style="12" customWidth="1"/>
    <col min="6625" max="6625" width="14.42578125" style="12" customWidth="1"/>
    <col min="6626" max="6626" width="29.42578125" style="12" customWidth="1"/>
    <col min="6627" max="6627" width="14.28515625" style="12" customWidth="1"/>
    <col min="6628" max="6628" width="15.42578125" style="12" customWidth="1"/>
    <col min="6629" max="6850" width="11.42578125" style="12"/>
    <col min="6851" max="6852" width="9.85546875" style="12" customWidth="1"/>
    <col min="6853" max="6853" width="16" style="12" customWidth="1"/>
    <col min="6854" max="6854" width="18.28515625" style="12" customWidth="1"/>
    <col min="6855" max="6855" width="68.42578125" style="12" customWidth="1"/>
    <col min="6856" max="6856" width="9" style="12" customWidth="1"/>
    <col min="6857" max="6858" width="18" style="12" customWidth="1"/>
    <col min="6859" max="6870" width="0" style="12" hidden="1" customWidth="1"/>
    <col min="6871" max="6871" width="10.85546875" style="12" customWidth="1"/>
    <col min="6872" max="6872" width="25.42578125" style="12" customWidth="1"/>
    <col min="6873" max="6873" width="10.85546875" style="12" customWidth="1"/>
    <col min="6874" max="6874" width="25.42578125" style="12" customWidth="1"/>
    <col min="6875" max="6875" width="10.85546875" style="12" customWidth="1"/>
    <col min="6876" max="6876" width="25.140625" style="12" customWidth="1"/>
    <col min="6877" max="6877" width="10.85546875" style="12" customWidth="1"/>
    <col min="6878" max="6878" width="25.140625" style="12" customWidth="1"/>
    <col min="6879" max="6879" width="23.42578125" style="12" customWidth="1"/>
    <col min="6880" max="6880" width="24.85546875" style="12" customWidth="1"/>
    <col min="6881" max="6881" width="14.42578125" style="12" customWidth="1"/>
    <col min="6882" max="6882" width="29.42578125" style="12" customWidth="1"/>
    <col min="6883" max="6883" width="14.28515625" style="12" customWidth="1"/>
    <col min="6884" max="6884" width="15.42578125" style="12" customWidth="1"/>
    <col min="6885" max="7106" width="11.42578125" style="12"/>
    <col min="7107" max="7108" width="9.85546875" style="12" customWidth="1"/>
    <col min="7109" max="7109" width="16" style="12" customWidth="1"/>
    <col min="7110" max="7110" width="18.28515625" style="12" customWidth="1"/>
    <col min="7111" max="7111" width="68.42578125" style="12" customWidth="1"/>
    <col min="7112" max="7112" width="9" style="12" customWidth="1"/>
    <col min="7113" max="7114" width="18" style="12" customWidth="1"/>
    <col min="7115" max="7126" width="0" style="12" hidden="1" customWidth="1"/>
    <col min="7127" max="7127" width="10.85546875" style="12" customWidth="1"/>
    <col min="7128" max="7128" width="25.42578125" style="12" customWidth="1"/>
    <col min="7129" max="7129" width="10.85546875" style="12" customWidth="1"/>
    <col min="7130" max="7130" width="25.42578125" style="12" customWidth="1"/>
    <col min="7131" max="7131" width="10.85546875" style="12" customWidth="1"/>
    <col min="7132" max="7132" width="25.140625" style="12" customWidth="1"/>
    <col min="7133" max="7133" width="10.85546875" style="12" customWidth="1"/>
    <col min="7134" max="7134" width="25.140625" style="12" customWidth="1"/>
    <col min="7135" max="7135" width="23.42578125" style="12" customWidth="1"/>
    <col min="7136" max="7136" width="24.85546875" style="12" customWidth="1"/>
    <col min="7137" max="7137" width="14.42578125" style="12" customWidth="1"/>
    <col min="7138" max="7138" width="29.42578125" style="12" customWidth="1"/>
    <col min="7139" max="7139" width="14.28515625" style="12" customWidth="1"/>
    <col min="7140" max="7140" width="15.42578125" style="12" customWidth="1"/>
    <col min="7141" max="7362" width="11.42578125" style="12"/>
    <col min="7363" max="7364" width="9.85546875" style="12" customWidth="1"/>
    <col min="7365" max="7365" width="16" style="12" customWidth="1"/>
    <col min="7366" max="7366" width="18.28515625" style="12" customWidth="1"/>
    <col min="7367" max="7367" width="68.42578125" style="12" customWidth="1"/>
    <col min="7368" max="7368" width="9" style="12" customWidth="1"/>
    <col min="7369" max="7370" width="18" style="12" customWidth="1"/>
    <col min="7371" max="7382" width="0" style="12" hidden="1" customWidth="1"/>
    <col min="7383" max="7383" width="10.85546875" style="12" customWidth="1"/>
    <col min="7384" max="7384" width="25.42578125" style="12" customWidth="1"/>
    <col min="7385" max="7385" width="10.85546875" style="12" customWidth="1"/>
    <col min="7386" max="7386" width="25.42578125" style="12" customWidth="1"/>
    <col min="7387" max="7387" width="10.85546875" style="12" customWidth="1"/>
    <col min="7388" max="7388" width="25.140625" style="12" customWidth="1"/>
    <col min="7389" max="7389" width="10.85546875" style="12" customWidth="1"/>
    <col min="7390" max="7390" width="25.140625" style="12" customWidth="1"/>
    <col min="7391" max="7391" width="23.42578125" style="12" customWidth="1"/>
    <col min="7392" max="7392" width="24.85546875" style="12" customWidth="1"/>
    <col min="7393" max="7393" width="14.42578125" style="12" customWidth="1"/>
    <col min="7394" max="7394" width="29.42578125" style="12" customWidth="1"/>
    <col min="7395" max="7395" width="14.28515625" style="12" customWidth="1"/>
    <col min="7396" max="7396" width="15.42578125" style="12" customWidth="1"/>
    <col min="7397" max="7618" width="11.42578125" style="12"/>
    <col min="7619" max="7620" width="9.85546875" style="12" customWidth="1"/>
    <col min="7621" max="7621" width="16" style="12" customWidth="1"/>
    <col min="7622" max="7622" width="18.28515625" style="12" customWidth="1"/>
    <col min="7623" max="7623" width="68.42578125" style="12" customWidth="1"/>
    <col min="7624" max="7624" width="9" style="12" customWidth="1"/>
    <col min="7625" max="7626" width="18" style="12" customWidth="1"/>
    <col min="7627" max="7638" width="0" style="12" hidden="1" customWidth="1"/>
    <col min="7639" max="7639" width="10.85546875" style="12" customWidth="1"/>
    <col min="7640" max="7640" width="25.42578125" style="12" customWidth="1"/>
    <col min="7641" max="7641" width="10.85546875" style="12" customWidth="1"/>
    <col min="7642" max="7642" width="25.42578125" style="12" customWidth="1"/>
    <col min="7643" max="7643" width="10.85546875" style="12" customWidth="1"/>
    <col min="7644" max="7644" width="25.140625" style="12" customWidth="1"/>
    <col min="7645" max="7645" width="10.85546875" style="12" customWidth="1"/>
    <col min="7646" max="7646" width="25.140625" style="12" customWidth="1"/>
    <col min="7647" max="7647" width="23.42578125" style="12" customWidth="1"/>
    <col min="7648" max="7648" width="24.85546875" style="12" customWidth="1"/>
    <col min="7649" max="7649" width="14.42578125" style="12" customWidth="1"/>
    <col min="7650" max="7650" width="29.42578125" style="12" customWidth="1"/>
    <col min="7651" max="7651" width="14.28515625" style="12" customWidth="1"/>
    <col min="7652" max="7652" width="15.42578125" style="12" customWidth="1"/>
    <col min="7653" max="7874" width="11.42578125" style="12"/>
    <col min="7875" max="7876" width="9.85546875" style="12" customWidth="1"/>
    <col min="7877" max="7877" width="16" style="12" customWidth="1"/>
    <col min="7878" max="7878" width="18.28515625" style="12" customWidth="1"/>
    <col min="7879" max="7879" width="68.42578125" style="12" customWidth="1"/>
    <col min="7880" max="7880" width="9" style="12" customWidth="1"/>
    <col min="7881" max="7882" width="18" style="12" customWidth="1"/>
    <col min="7883" max="7894" width="0" style="12" hidden="1" customWidth="1"/>
    <col min="7895" max="7895" width="10.85546875" style="12" customWidth="1"/>
    <col min="7896" max="7896" width="25.42578125" style="12" customWidth="1"/>
    <col min="7897" max="7897" width="10.85546875" style="12" customWidth="1"/>
    <col min="7898" max="7898" width="25.42578125" style="12" customWidth="1"/>
    <col min="7899" max="7899" width="10.85546875" style="12" customWidth="1"/>
    <col min="7900" max="7900" width="25.140625" style="12" customWidth="1"/>
    <col min="7901" max="7901" width="10.85546875" style="12" customWidth="1"/>
    <col min="7902" max="7902" width="25.140625" style="12" customWidth="1"/>
    <col min="7903" max="7903" width="23.42578125" style="12" customWidth="1"/>
    <col min="7904" max="7904" width="24.85546875" style="12" customWidth="1"/>
    <col min="7905" max="7905" width="14.42578125" style="12" customWidth="1"/>
    <col min="7906" max="7906" width="29.42578125" style="12" customWidth="1"/>
    <col min="7907" max="7907" width="14.28515625" style="12" customWidth="1"/>
    <col min="7908" max="7908" width="15.42578125" style="12" customWidth="1"/>
    <col min="7909" max="8130" width="11.42578125" style="12"/>
    <col min="8131" max="8132" width="9.85546875" style="12" customWidth="1"/>
    <col min="8133" max="8133" width="16" style="12" customWidth="1"/>
    <col min="8134" max="8134" width="18.28515625" style="12" customWidth="1"/>
    <col min="8135" max="8135" width="68.42578125" style="12" customWidth="1"/>
    <col min="8136" max="8136" width="9" style="12" customWidth="1"/>
    <col min="8137" max="8138" width="18" style="12" customWidth="1"/>
    <col min="8139" max="8150" width="0" style="12" hidden="1" customWidth="1"/>
    <col min="8151" max="8151" width="10.85546875" style="12" customWidth="1"/>
    <col min="8152" max="8152" width="25.42578125" style="12" customWidth="1"/>
    <col min="8153" max="8153" width="10.85546875" style="12" customWidth="1"/>
    <col min="8154" max="8154" width="25.42578125" style="12" customWidth="1"/>
    <col min="8155" max="8155" width="10.85546875" style="12" customWidth="1"/>
    <col min="8156" max="8156" width="25.140625" style="12" customWidth="1"/>
    <col min="8157" max="8157" width="10.85546875" style="12" customWidth="1"/>
    <col min="8158" max="8158" width="25.140625" style="12" customWidth="1"/>
    <col min="8159" max="8159" width="23.42578125" style="12" customWidth="1"/>
    <col min="8160" max="8160" width="24.85546875" style="12" customWidth="1"/>
    <col min="8161" max="8161" width="14.42578125" style="12" customWidth="1"/>
    <col min="8162" max="8162" width="29.42578125" style="12" customWidth="1"/>
    <col min="8163" max="8163" width="14.28515625" style="12" customWidth="1"/>
    <col min="8164" max="8164" width="15.42578125" style="12" customWidth="1"/>
    <col min="8165" max="8386" width="11.42578125" style="12"/>
    <col min="8387" max="8388" width="9.85546875" style="12" customWidth="1"/>
    <col min="8389" max="8389" width="16" style="12" customWidth="1"/>
    <col min="8390" max="8390" width="18.28515625" style="12" customWidth="1"/>
    <col min="8391" max="8391" width="68.42578125" style="12" customWidth="1"/>
    <col min="8392" max="8392" width="9" style="12" customWidth="1"/>
    <col min="8393" max="8394" width="18" style="12" customWidth="1"/>
    <col min="8395" max="8406" width="0" style="12" hidden="1" customWidth="1"/>
    <col min="8407" max="8407" width="10.85546875" style="12" customWidth="1"/>
    <col min="8408" max="8408" width="25.42578125" style="12" customWidth="1"/>
    <col min="8409" max="8409" width="10.85546875" style="12" customWidth="1"/>
    <col min="8410" max="8410" width="25.42578125" style="12" customWidth="1"/>
    <col min="8411" max="8411" width="10.85546875" style="12" customWidth="1"/>
    <col min="8412" max="8412" width="25.140625" style="12" customWidth="1"/>
    <col min="8413" max="8413" width="10.85546875" style="12" customWidth="1"/>
    <col min="8414" max="8414" width="25.140625" style="12" customWidth="1"/>
    <col min="8415" max="8415" width="23.42578125" style="12" customWidth="1"/>
    <col min="8416" max="8416" width="24.85546875" style="12" customWidth="1"/>
    <col min="8417" max="8417" width="14.42578125" style="12" customWidth="1"/>
    <col min="8418" max="8418" width="29.42578125" style="12" customWidth="1"/>
    <col min="8419" max="8419" width="14.28515625" style="12" customWidth="1"/>
    <col min="8420" max="8420" width="15.42578125" style="12" customWidth="1"/>
    <col min="8421" max="8642" width="11.42578125" style="12"/>
    <col min="8643" max="8644" width="9.85546875" style="12" customWidth="1"/>
    <col min="8645" max="8645" width="16" style="12" customWidth="1"/>
    <col min="8646" max="8646" width="18.28515625" style="12" customWidth="1"/>
    <col min="8647" max="8647" width="68.42578125" style="12" customWidth="1"/>
    <col min="8648" max="8648" width="9" style="12" customWidth="1"/>
    <col min="8649" max="8650" width="18" style="12" customWidth="1"/>
    <col min="8651" max="8662" width="0" style="12" hidden="1" customWidth="1"/>
    <col min="8663" max="8663" width="10.85546875" style="12" customWidth="1"/>
    <col min="8664" max="8664" width="25.42578125" style="12" customWidth="1"/>
    <col min="8665" max="8665" width="10.85546875" style="12" customWidth="1"/>
    <col min="8666" max="8666" width="25.42578125" style="12" customWidth="1"/>
    <col min="8667" max="8667" width="10.85546875" style="12" customWidth="1"/>
    <col min="8668" max="8668" width="25.140625" style="12" customWidth="1"/>
    <col min="8669" max="8669" width="10.85546875" style="12" customWidth="1"/>
    <col min="8670" max="8670" width="25.140625" style="12" customWidth="1"/>
    <col min="8671" max="8671" width="23.42578125" style="12" customWidth="1"/>
    <col min="8672" max="8672" width="24.85546875" style="12" customWidth="1"/>
    <col min="8673" max="8673" width="14.42578125" style="12" customWidth="1"/>
    <col min="8674" max="8674" width="29.42578125" style="12" customWidth="1"/>
    <col min="8675" max="8675" width="14.28515625" style="12" customWidth="1"/>
    <col min="8676" max="8676" width="15.42578125" style="12" customWidth="1"/>
    <col min="8677" max="8898" width="11.42578125" style="12"/>
    <col min="8899" max="8900" width="9.85546875" style="12" customWidth="1"/>
    <col min="8901" max="8901" width="16" style="12" customWidth="1"/>
    <col min="8902" max="8902" width="18.28515625" style="12" customWidth="1"/>
    <col min="8903" max="8903" width="68.42578125" style="12" customWidth="1"/>
    <col min="8904" max="8904" width="9" style="12" customWidth="1"/>
    <col min="8905" max="8906" width="18" style="12" customWidth="1"/>
    <col min="8907" max="8918" width="0" style="12" hidden="1" customWidth="1"/>
    <col min="8919" max="8919" width="10.85546875" style="12" customWidth="1"/>
    <col min="8920" max="8920" width="25.42578125" style="12" customWidth="1"/>
    <col min="8921" max="8921" width="10.85546875" style="12" customWidth="1"/>
    <col min="8922" max="8922" width="25.42578125" style="12" customWidth="1"/>
    <col min="8923" max="8923" width="10.85546875" style="12" customWidth="1"/>
    <col min="8924" max="8924" width="25.140625" style="12" customWidth="1"/>
    <col min="8925" max="8925" width="10.85546875" style="12" customWidth="1"/>
    <col min="8926" max="8926" width="25.140625" style="12" customWidth="1"/>
    <col min="8927" max="8927" width="23.42578125" style="12" customWidth="1"/>
    <col min="8928" max="8928" width="24.85546875" style="12" customWidth="1"/>
    <col min="8929" max="8929" width="14.42578125" style="12" customWidth="1"/>
    <col min="8930" max="8930" width="29.42578125" style="12" customWidth="1"/>
    <col min="8931" max="8931" width="14.28515625" style="12" customWidth="1"/>
    <col min="8932" max="8932" width="15.42578125" style="12" customWidth="1"/>
    <col min="8933" max="9154" width="11.42578125" style="12"/>
    <col min="9155" max="9156" width="9.85546875" style="12" customWidth="1"/>
    <col min="9157" max="9157" width="16" style="12" customWidth="1"/>
    <col min="9158" max="9158" width="18.28515625" style="12" customWidth="1"/>
    <col min="9159" max="9159" width="68.42578125" style="12" customWidth="1"/>
    <col min="9160" max="9160" width="9" style="12" customWidth="1"/>
    <col min="9161" max="9162" width="18" style="12" customWidth="1"/>
    <col min="9163" max="9174" width="0" style="12" hidden="1" customWidth="1"/>
    <col min="9175" max="9175" width="10.85546875" style="12" customWidth="1"/>
    <col min="9176" max="9176" width="25.42578125" style="12" customWidth="1"/>
    <col min="9177" max="9177" width="10.85546875" style="12" customWidth="1"/>
    <col min="9178" max="9178" width="25.42578125" style="12" customWidth="1"/>
    <col min="9179" max="9179" width="10.85546875" style="12" customWidth="1"/>
    <col min="9180" max="9180" width="25.140625" style="12" customWidth="1"/>
    <col min="9181" max="9181" width="10.85546875" style="12" customWidth="1"/>
    <col min="9182" max="9182" width="25.140625" style="12" customWidth="1"/>
    <col min="9183" max="9183" width="23.42578125" style="12" customWidth="1"/>
    <col min="9184" max="9184" width="24.85546875" style="12" customWidth="1"/>
    <col min="9185" max="9185" width="14.42578125" style="12" customWidth="1"/>
    <col min="9186" max="9186" width="29.42578125" style="12" customWidth="1"/>
    <col min="9187" max="9187" width="14.28515625" style="12" customWidth="1"/>
    <col min="9188" max="9188" width="15.42578125" style="12" customWidth="1"/>
    <col min="9189" max="9410" width="11.42578125" style="12"/>
    <col min="9411" max="9412" width="9.85546875" style="12" customWidth="1"/>
    <col min="9413" max="9413" width="16" style="12" customWidth="1"/>
    <col min="9414" max="9414" width="18.28515625" style="12" customWidth="1"/>
    <col min="9415" max="9415" width="68.42578125" style="12" customWidth="1"/>
    <col min="9416" max="9416" width="9" style="12" customWidth="1"/>
    <col min="9417" max="9418" width="18" style="12" customWidth="1"/>
    <col min="9419" max="9430" width="0" style="12" hidden="1" customWidth="1"/>
    <col min="9431" max="9431" width="10.85546875" style="12" customWidth="1"/>
    <col min="9432" max="9432" width="25.42578125" style="12" customWidth="1"/>
    <col min="9433" max="9433" width="10.85546875" style="12" customWidth="1"/>
    <col min="9434" max="9434" width="25.42578125" style="12" customWidth="1"/>
    <col min="9435" max="9435" width="10.85546875" style="12" customWidth="1"/>
    <col min="9436" max="9436" width="25.140625" style="12" customWidth="1"/>
    <col min="9437" max="9437" width="10.85546875" style="12" customWidth="1"/>
    <col min="9438" max="9438" width="25.140625" style="12" customWidth="1"/>
    <col min="9439" max="9439" width="23.42578125" style="12" customWidth="1"/>
    <col min="9440" max="9440" width="24.85546875" style="12" customWidth="1"/>
    <col min="9441" max="9441" width="14.42578125" style="12" customWidth="1"/>
    <col min="9442" max="9442" width="29.42578125" style="12" customWidth="1"/>
    <col min="9443" max="9443" width="14.28515625" style="12" customWidth="1"/>
    <col min="9444" max="9444" width="15.42578125" style="12" customWidth="1"/>
    <col min="9445" max="9666" width="11.42578125" style="12"/>
    <col min="9667" max="9668" width="9.85546875" style="12" customWidth="1"/>
    <col min="9669" max="9669" width="16" style="12" customWidth="1"/>
    <col min="9670" max="9670" width="18.28515625" style="12" customWidth="1"/>
    <col min="9671" max="9671" width="68.42578125" style="12" customWidth="1"/>
    <col min="9672" max="9672" width="9" style="12" customWidth="1"/>
    <col min="9673" max="9674" width="18" style="12" customWidth="1"/>
    <col min="9675" max="9686" width="0" style="12" hidden="1" customWidth="1"/>
    <col min="9687" max="9687" width="10.85546875" style="12" customWidth="1"/>
    <col min="9688" max="9688" width="25.42578125" style="12" customWidth="1"/>
    <col min="9689" max="9689" width="10.85546875" style="12" customWidth="1"/>
    <col min="9690" max="9690" width="25.42578125" style="12" customWidth="1"/>
    <col min="9691" max="9691" width="10.85546875" style="12" customWidth="1"/>
    <col min="9692" max="9692" width="25.140625" style="12" customWidth="1"/>
    <col min="9693" max="9693" width="10.85546875" style="12" customWidth="1"/>
    <col min="9694" max="9694" width="25.140625" style="12" customWidth="1"/>
    <col min="9695" max="9695" width="23.42578125" style="12" customWidth="1"/>
    <col min="9696" max="9696" width="24.85546875" style="12" customWidth="1"/>
    <col min="9697" max="9697" width="14.42578125" style="12" customWidth="1"/>
    <col min="9698" max="9698" width="29.42578125" style="12" customWidth="1"/>
    <col min="9699" max="9699" width="14.28515625" style="12" customWidth="1"/>
    <col min="9700" max="9700" width="15.42578125" style="12" customWidth="1"/>
    <col min="9701" max="9922" width="11.42578125" style="12"/>
    <col min="9923" max="9924" width="9.85546875" style="12" customWidth="1"/>
    <col min="9925" max="9925" width="16" style="12" customWidth="1"/>
    <col min="9926" max="9926" width="18.28515625" style="12" customWidth="1"/>
    <col min="9927" max="9927" width="68.42578125" style="12" customWidth="1"/>
    <col min="9928" max="9928" width="9" style="12" customWidth="1"/>
    <col min="9929" max="9930" width="18" style="12" customWidth="1"/>
    <col min="9931" max="9942" width="0" style="12" hidden="1" customWidth="1"/>
    <col min="9943" max="9943" width="10.85546875" style="12" customWidth="1"/>
    <col min="9944" max="9944" width="25.42578125" style="12" customWidth="1"/>
    <col min="9945" max="9945" width="10.85546875" style="12" customWidth="1"/>
    <col min="9946" max="9946" width="25.42578125" style="12" customWidth="1"/>
    <col min="9947" max="9947" width="10.85546875" style="12" customWidth="1"/>
    <col min="9948" max="9948" width="25.140625" style="12" customWidth="1"/>
    <col min="9949" max="9949" width="10.85546875" style="12" customWidth="1"/>
    <col min="9950" max="9950" width="25.140625" style="12" customWidth="1"/>
    <col min="9951" max="9951" width="23.42578125" style="12" customWidth="1"/>
    <col min="9952" max="9952" width="24.85546875" style="12" customWidth="1"/>
    <col min="9953" max="9953" width="14.42578125" style="12" customWidth="1"/>
    <col min="9954" max="9954" width="29.42578125" style="12" customWidth="1"/>
    <col min="9955" max="9955" width="14.28515625" style="12" customWidth="1"/>
    <col min="9956" max="9956" width="15.42578125" style="12" customWidth="1"/>
    <col min="9957" max="10178" width="11.42578125" style="12"/>
    <col min="10179" max="10180" width="9.85546875" style="12" customWidth="1"/>
    <col min="10181" max="10181" width="16" style="12" customWidth="1"/>
    <col min="10182" max="10182" width="18.28515625" style="12" customWidth="1"/>
    <col min="10183" max="10183" width="68.42578125" style="12" customWidth="1"/>
    <col min="10184" max="10184" width="9" style="12" customWidth="1"/>
    <col min="10185" max="10186" width="18" style="12" customWidth="1"/>
    <col min="10187" max="10198" width="0" style="12" hidden="1" customWidth="1"/>
    <col min="10199" max="10199" width="10.85546875" style="12" customWidth="1"/>
    <col min="10200" max="10200" width="25.42578125" style="12" customWidth="1"/>
    <col min="10201" max="10201" width="10.85546875" style="12" customWidth="1"/>
    <col min="10202" max="10202" width="25.42578125" style="12" customWidth="1"/>
    <col min="10203" max="10203" width="10.85546875" style="12" customWidth="1"/>
    <col min="10204" max="10204" width="25.140625" style="12" customWidth="1"/>
    <col min="10205" max="10205" width="10.85546875" style="12" customWidth="1"/>
    <col min="10206" max="10206" width="25.140625" style="12" customWidth="1"/>
    <col min="10207" max="10207" width="23.42578125" style="12" customWidth="1"/>
    <col min="10208" max="10208" width="24.85546875" style="12" customWidth="1"/>
    <col min="10209" max="10209" width="14.42578125" style="12" customWidth="1"/>
    <col min="10210" max="10210" width="29.42578125" style="12" customWidth="1"/>
    <col min="10211" max="10211" width="14.28515625" style="12" customWidth="1"/>
    <col min="10212" max="10212" width="15.42578125" style="12" customWidth="1"/>
    <col min="10213" max="10434" width="11.42578125" style="12"/>
    <col min="10435" max="10436" width="9.85546875" style="12" customWidth="1"/>
    <col min="10437" max="10437" width="16" style="12" customWidth="1"/>
    <col min="10438" max="10438" width="18.28515625" style="12" customWidth="1"/>
    <col min="10439" max="10439" width="68.42578125" style="12" customWidth="1"/>
    <col min="10440" max="10440" width="9" style="12" customWidth="1"/>
    <col min="10441" max="10442" width="18" style="12" customWidth="1"/>
    <col min="10443" max="10454" width="0" style="12" hidden="1" customWidth="1"/>
    <col min="10455" max="10455" width="10.85546875" style="12" customWidth="1"/>
    <col min="10456" max="10456" width="25.42578125" style="12" customWidth="1"/>
    <col min="10457" max="10457" width="10.85546875" style="12" customWidth="1"/>
    <col min="10458" max="10458" width="25.42578125" style="12" customWidth="1"/>
    <col min="10459" max="10459" width="10.85546875" style="12" customWidth="1"/>
    <col min="10460" max="10460" width="25.140625" style="12" customWidth="1"/>
    <col min="10461" max="10461" width="10.85546875" style="12" customWidth="1"/>
    <col min="10462" max="10462" width="25.140625" style="12" customWidth="1"/>
    <col min="10463" max="10463" width="23.42578125" style="12" customWidth="1"/>
    <col min="10464" max="10464" width="24.85546875" style="12" customWidth="1"/>
    <col min="10465" max="10465" width="14.42578125" style="12" customWidth="1"/>
    <col min="10466" max="10466" width="29.42578125" style="12" customWidth="1"/>
    <col min="10467" max="10467" width="14.28515625" style="12" customWidth="1"/>
    <col min="10468" max="10468" width="15.42578125" style="12" customWidth="1"/>
    <col min="10469" max="10690" width="11.42578125" style="12"/>
    <col min="10691" max="10692" width="9.85546875" style="12" customWidth="1"/>
    <col min="10693" max="10693" width="16" style="12" customWidth="1"/>
    <col min="10694" max="10694" width="18.28515625" style="12" customWidth="1"/>
    <col min="10695" max="10695" width="68.42578125" style="12" customWidth="1"/>
    <col min="10696" max="10696" width="9" style="12" customWidth="1"/>
    <col min="10697" max="10698" width="18" style="12" customWidth="1"/>
    <col min="10699" max="10710" width="0" style="12" hidden="1" customWidth="1"/>
    <col min="10711" max="10711" width="10.85546875" style="12" customWidth="1"/>
    <col min="10712" max="10712" width="25.42578125" style="12" customWidth="1"/>
    <col min="10713" max="10713" width="10.85546875" style="12" customWidth="1"/>
    <col min="10714" max="10714" width="25.42578125" style="12" customWidth="1"/>
    <col min="10715" max="10715" width="10.85546875" style="12" customWidth="1"/>
    <col min="10716" max="10716" width="25.140625" style="12" customWidth="1"/>
    <col min="10717" max="10717" width="10.85546875" style="12" customWidth="1"/>
    <col min="10718" max="10718" width="25.140625" style="12" customWidth="1"/>
    <col min="10719" max="10719" width="23.42578125" style="12" customWidth="1"/>
    <col min="10720" max="10720" width="24.85546875" style="12" customWidth="1"/>
    <col min="10721" max="10721" width="14.42578125" style="12" customWidth="1"/>
    <col min="10722" max="10722" width="29.42578125" style="12" customWidth="1"/>
    <col min="10723" max="10723" width="14.28515625" style="12" customWidth="1"/>
    <col min="10724" max="10724" width="15.42578125" style="12" customWidth="1"/>
    <col min="10725" max="10946" width="11.42578125" style="12"/>
    <col min="10947" max="10948" width="9.85546875" style="12" customWidth="1"/>
    <col min="10949" max="10949" width="16" style="12" customWidth="1"/>
    <col min="10950" max="10950" width="18.28515625" style="12" customWidth="1"/>
    <col min="10951" max="10951" width="68.42578125" style="12" customWidth="1"/>
    <col min="10952" max="10952" width="9" style="12" customWidth="1"/>
    <col min="10953" max="10954" width="18" style="12" customWidth="1"/>
    <col min="10955" max="10966" width="0" style="12" hidden="1" customWidth="1"/>
    <col min="10967" max="10967" width="10.85546875" style="12" customWidth="1"/>
    <col min="10968" max="10968" width="25.42578125" style="12" customWidth="1"/>
    <col min="10969" max="10969" width="10.85546875" style="12" customWidth="1"/>
    <col min="10970" max="10970" width="25.42578125" style="12" customWidth="1"/>
    <col min="10971" max="10971" width="10.85546875" style="12" customWidth="1"/>
    <col min="10972" max="10972" width="25.140625" style="12" customWidth="1"/>
    <col min="10973" max="10973" width="10.85546875" style="12" customWidth="1"/>
    <col min="10974" max="10974" width="25.140625" style="12" customWidth="1"/>
    <col min="10975" max="10975" width="23.42578125" style="12" customWidth="1"/>
    <col min="10976" max="10976" width="24.85546875" style="12" customWidth="1"/>
    <col min="10977" max="10977" width="14.42578125" style="12" customWidth="1"/>
    <col min="10978" max="10978" width="29.42578125" style="12" customWidth="1"/>
    <col min="10979" max="10979" width="14.28515625" style="12" customWidth="1"/>
    <col min="10980" max="10980" width="15.42578125" style="12" customWidth="1"/>
    <col min="10981" max="11202" width="11.42578125" style="12"/>
    <col min="11203" max="11204" width="9.85546875" style="12" customWidth="1"/>
    <col min="11205" max="11205" width="16" style="12" customWidth="1"/>
    <col min="11206" max="11206" width="18.28515625" style="12" customWidth="1"/>
    <col min="11207" max="11207" width="68.42578125" style="12" customWidth="1"/>
    <col min="11208" max="11208" width="9" style="12" customWidth="1"/>
    <col min="11209" max="11210" width="18" style="12" customWidth="1"/>
    <col min="11211" max="11222" width="0" style="12" hidden="1" customWidth="1"/>
    <col min="11223" max="11223" width="10.85546875" style="12" customWidth="1"/>
    <col min="11224" max="11224" width="25.42578125" style="12" customWidth="1"/>
    <col min="11225" max="11225" width="10.85546875" style="12" customWidth="1"/>
    <col min="11226" max="11226" width="25.42578125" style="12" customWidth="1"/>
    <col min="11227" max="11227" width="10.85546875" style="12" customWidth="1"/>
    <col min="11228" max="11228" width="25.140625" style="12" customWidth="1"/>
    <col min="11229" max="11229" width="10.85546875" style="12" customWidth="1"/>
    <col min="11230" max="11230" width="25.140625" style="12" customWidth="1"/>
    <col min="11231" max="11231" width="23.42578125" style="12" customWidth="1"/>
    <col min="11232" max="11232" width="24.85546875" style="12" customWidth="1"/>
    <col min="11233" max="11233" width="14.42578125" style="12" customWidth="1"/>
    <col min="11234" max="11234" width="29.42578125" style="12" customWidth="1"/>
    <col min="11235" max="11235" width="14.28515625" style="12" customWidth="1"/>
    <col min="11236" max="11236" width="15.42578125" style="12" customWidth="1"/>
    <col min="11237" max="11458" width="11.42578125" style="12"/>
    <col min="11459" max="11460" width="9.85546875" style="12" customWidth="1"/>
    <col min="11461" max="11461" width="16" style="12" customWidth="1"/>
    <col min="11462" max="11462" width="18.28515625" style="12" customWidth="1"/>
    <col min="11463" max="11463" width="68.42578125" style="12" customWidth="1"/>
    <col min="11464" max="11464" width="9" style="12" customWidth="1"/>
    <col min="11465" max="11466" width="18" style="12" customWidth="1"/>
    <col min="11467" max="11478" width="0" style="12" hidden="1" customWidth="1"/>
    <col min="11479" max="11479" width="10.85546875" style="12" customWidth="1"/>
    <col min="11480" max="11480" width="25.42578125" style="12" customWidth="1"/>
    <col min="11481" max="11481" width="10.85546875" style="12" customWidth="1"/>
    <col min="11482" max="11482" width="25.42578125" style="12" customWidth="1"/>
    <col min="11483" max="11483" width="10.85546875" style="12" customWidth="1"/>
    <col min="11484" max="11484" width="25.140625" style="12" customWidth="1"/>
    <col min="11485" max="11485" width="10.85546875" style="12" customWidth="1"/>
    <col min="11486" max="11486" width="25.140625" style="12" customWidth="1"/>
    <col min="11487" max="11487" width="23.42578125" style="12" customWidth="1"/>
    <col min="11488" max="11488" width="24.85546875" style="12" customWidth="1"/>
    <col min="11489" max="11489" width="14.42578125" style="12" customWidth="1"/>
    <col min="11490" max="11490" width="29.42578125" style="12" customWidth="1"/>
    <col min="11491" max="11491" width="14.28515625" style="12" customWidth="1"/>
    <col min="11492" max="11492" width="15.42578125" style="12" customWidth="1"/>
    <col min="11493" max="11714" width="11.42578125" style="12"/>
    <col min="11715" max="11716" width="9.85546875" style="12" customWidth="1"/>
    <col min="11717" max="11717" width="16" style="12" customWidth="1"/>
    <col min="11718" max="11718" width="18.28515625" style="12" customWidth="1"/>
    <col min="11719" max="11719" width="68.42578125" style="12" customWidth="1"/>
    <col min="11720" max="11720" width="9" style="12" customWidth="1"/>
    <col min="11721" max="11722" width="18" style="12" customWidth="1"/>
    <col min="11723" max="11734" width="0" style="12" hidden="1" customWidth="1"/>
    <col min="11735" max="11735" width="10.85546875" style="12" customWidth="1"/>
    <col min="11736" max="11736" width="25.42578125" style="12" customWidth="1"/>
    <col min="11737" max="11737" width="10.85546875" style="12" customWidth="1"/>
    <col min="11738" max="11738" width="25.42578125" style="12" customWidth="1"/>
    <col min="11739" max="11739" width="10.85546875" style="12" customWidth="1"/>
    <col min="11740" max="11740" width="25.140625" style="12" customWidth="1"/>
    <col min="11741" max="11741" width="10.85546875" style="12" customWidth="1"/>
    <col min="11742" max="11742" width="25.140625" style="12" customWidth="1"/>
    <col min="11743" max="11743" width="23.42578125" style="12" customWidth="1"/>
    <col min="11744" max="11744" width="24.85546875" style="12" customWidth="1"/>
    <col min="11745" max="11745" width="14.42578125" style="12" customWidth="1"/>
    <col min="11746" max="11746" width="29.42578125" style="12" customWidth="1"/>
    <col min="11747" max="11747" width="14.28515625" style="12" customWidth="1"/>
    <col min="11748" max="11748" width="15.42578125" style="12" customWidth="1"/>
    <col min="11749" max="11970" width="11.42578125" style="12"/>
    <col min="11971" max="11972" width="9.85546875" style="12" customWidth="1"/>
    <col min="11973" max="11973" width="16" style="12" customWidth="1"/>
    <col min="11974" max="11974" width="18.28515625" style="12" customWidth="1"/>
    <col min="11975" max="11975" width="68.42578125" style="12" customWidth="1"/>
    <col min="11976" max="11976" width="9" style="12" customWidth="1"/>
    <col min="11977" max="11978" width="18" style="12" customWidth="1"/>
    <col min="11979" max="11990" width="0" style="12" hidden="1" customWidth="1"/>
    <col min="11991" max="11991" width="10.85546875" style="12" customWidth="1"/>
    <col min="11992" max="11992" width="25.42578125" style="12" customWidth="1"/>
    <col min="11993" max="11993" width="10.85546875" style="12" customWidth="1"/>
    <col min="11994" max="11994" width="25.42578125" style="12" customWidth="1"/>
    <col min="11995" max="11995" width="10.85546875" style="12" customWidth="1"/>
    <col min="11996" max="11996" width="25.140625" style="12" customWidth="1"/>
    <col min="11997" max="11997" width="10.85546875" style="12" customWidth="1"/>
    <col min="11998" max="11998" width="25.140625" style="12" customWidth="1"/>
    <col min="11999" max="11999" width="23.42578125" style="12" customWidth="1"/>
    <col min="12000" max="12000" width="24.85546875" style="12" customWidth="1"/>
    <col min="12001" max="12001" width="14.42578125" style="12" customWidth="1"/>
    <col min="12002" max="12002" width="29.42578125" style="12" customWidth="1"/>
    <col min="12003" max="12003" width="14.28515625" style="12" customWidth="1"/>
    <col min="12004" max="12004" width="15.42578125" style="12" customWidth="1"/>
    <col min="12005" max="12226" width="11.42578125" style="12"/>
    <col min="12227" max="12228" width="9.85546875" style="12" customWidth="1"/>
    <col min="12229" max="12229" width="16" style="12" customWidth="1"/>
    <col min="12230" max="12230" width="18.28515625" style="12" customWidth="1"/>
    <col min="12231" max="12231" width="68.42578125" style="12" customWidth="1"/>
    <col min="12232" max="12232" width="9" style="12" customWidth="1"/>
    <col min="12233" max="12234" width="18" style="12" customWidth="1"/>
    <col min="12235" max="12246" width="0" style="12" hidden="1" customWidth="1"/>
    <col min="12247" max="12247" width="10.85546875" style="12" customWidth="1"/>
    <col min="12248" max="12248" width="25.42578125" style="12" customWidth="1"/>
    <col min="12249" max="12249" width="10.85546875" style="12" customWidth="1"/>
    <col min="12250" max="12250" width="25.42578125" style="12" customWidth="1"/>
    <col min="12251" max="12251" width="10.85546875" style="12" customWidth="1"/>
    <col min="12252" max="12252" width="25.140625" style="12" customWidth="1"/>
    <col min="12253" max="12253" width="10.85546875" style="12" customWidth="1"/>
    <col min="12254" max="12254" width="25.140625" style="12" customWidth="1"/>
    <col min="12255" max="12255" width="23.42578125" style="12" customWidth="1"/>
    <col min="12256" max="12256" width="24.85546875" style="12" customWidth="1"/>
    <col min="12257" max="12257" width="14.42578125" style="12" customWidth="1"/>
    <col min="12258" max="12258" width="29.42578125" style="12" customWidth="1"/>
    <col min="12259" max="12259" width="14.28515625" style="12" customWidth="1"/>
    <col min="12260" max="12260" width="15.42578125" style="12" customWidth="1"/>
    <col min="12261" max="12482" width="11.42578125" style="12"/>
    <col min="12483" max="12484" width="9.85546875" style="12" customWidth="1"/>
    <col min="12485" max="12485" width="16" style="12" customWidth="1"/>
    <col min="12486" max="12486" width="18.28515625" style="12" customWidth="1"/>
    <col min="12487" max="12487" width="68.42578125" style="12" customWidth="1"/>
    <col min="12488" max="12488" width="9" style="12" customWidth="1"/>
    <col min="12489" max="12490" width="18" style="12" customWidth="1"/>
    <col min="12491" max="12502" width="0" style="12" hidden="1" customWidth="1"/>
    <col min="12503" max="12503" width="10.85546875" style="12" customWidth="1"/>
    <col min="12504" max="12504" width="25.42578125" style="12" customWidth="1"/>
    <col min="12505" max="12505" width="10.85546875" style="12" customWidth="1"/>
    <col min="12506" max="12506" width="25.42578125" style="12" customWidth="1"/>
    <col min="12507" max="12507" width="10.85546875" style="12" customWidth="1"/>
    <col min="12508" max="12508" width="25.140625" style="12" customWidth="1"/>
    <col min="12509" max="12509" width="10.85546875" style="12" customWidth="1"/>
    <col min="12510" max="12510" width="25.140625" style="12" customWidth="1"/>
    <col min="12511" max="12511" width="23.42578125" style="12" customWidth="1"/>
    <col min="12512" max="12512" width="24.85546875" style="12" customWidth="1"/>
    <col min="12513" max="12513" width="14.42578125" style="12" customWidth="1"/>
    <col min="12514" max="12514" width="29.42578125" style="12" customWidth="1"/>
    <col min="12515" max="12515" width="14.28515625" style="12" customWidth="1"/>
    <col min="12516" max="12516" width="15.42578125" style="12" customWidth="1"/>
    <col min="12517" max="12738" width="11.42578125" style="12"/>
    <col min="12739" max="12740" width="9.85546875" style="12" customWidth="1"/>
    <col min="12741" max="12741" width="16" style="12" customWidth="1"/>
    <col min="12742" max="12742" width="18.28515625" style="12" customWidth="1"/>
    <col min="12743" max="12743" width="68.42578125" style="12" customWidth="1"/>
    <col min="12744" max="12744" width="9" style="12" customWidth="1"/>
    <col min="12745" max="12746" width="18" style="12" customWidth="1"/>
    <col min="12747" max="12758" width="0" style="12" hidden="1" customWidth="1"/>
    <col min="12759" max="12759" width="10.85546875" style="12" customWidth="1"/>
    <col min="12760" max="12760" width="25.42578125" style="12" customWidth="1"/>
    <col min="12761" max="12761" width="10.85546875" style="12" customWidth="1"/>
    <col min="12762" max="12762" width="25.42578125" style="12" customWidth="1"/>
    <col min="12763" max="12763" width="10.85546875" style="12" customWidth="1"/>
    <col min="12764" max="12764" width="25.140625" style="12" customWidth="1"/>
    <col min="12765" max="12765" width="10.85546875" style="12" customWidth="1"/>
    <col min="12766" max="12766" width="25.140625" style="12" customWidth="1"/>
    <col min="12767" max="12767" width="23.42578125" style="12" customWidth="1"/>
    <col min="12768" max="12768" width="24.85546875" style="12" customWidth="1"/>
    <col min="12769" max="12769" width="14.42578125" style="12" customWidth="1"/>
    <col min="12770" max="12770" width="29.42578125" style="12" customWidth="1"/>
    <col min="12771" max="12771" width="14.28515625" style="12" customWidth="1"/>
    <col min="12772" max="12772" width="15.42578125" style="12" customWidth="1"/>
    <col min="12773" max="12994" width="11.42578125" style="12"/>
    <col min="12995" max="12996" width="9.85546875" style="12" customWidth="1"/>
    <col min="12997" max="12997" width="16" style="12" customWidth="1"/>
    <col min="12998" max="12998" width="18.28515625" style="12" customWidth="1"/>
    <col min="12999" max="12999" width="68.42578125" style="12" customWidth="1"/>
    <col min="13000" max="13000" width="9" style="12" customWidth="1"/>
    <col min="13001" max="13002" width="18" style="12" customWidth="1"/>
    <col min="13003" max="13014" width="0" style="12" hidden="1" customWidth="1"/>
    <col min="13015" max="13015" width="10.85546875" style="12" customWidth="1"/>
    <col min="13016" max="13016" width="25.42578125" style="12" customWidth="1"/>
    <col min="13017" max="13017" width="10.85546875" style="12" customWidth="1"/>
    <col min="13018" max="13018" width="25.42578125" style="12" customWidth="1"/>
    <col min="13019" max="13019" width="10.85546875" style="12" customWidth="1"/>
    <col min="13020" max="13020" width="25.140625" style="12" customWidth="1"/>
    <col min="13021" max="13021" width="10.85546875" style="12" customWidth="1"/>
    <col min="13022" max="13022" width="25.140625" style="12" customWidth="1"/>
    <col min="13023" max="13023" width="23.42578125" style="12" customWidth="1"/>
    <col min="13024" max="13024" width="24.85546875" style="12" customWidth="1"/>
    <col min="13025" max="13025" width="14.42578125" style="12" customWidth="1"/>
    <col min="13026" max="13026" width="29.42578125" style="12" customWidth="1"/>
    <col min="13027" max="13027" width="14.28515625" style="12" customWidth="1"/>
    <col min="13028" max="13028" width="15.42578125" style="12" customWidth="1"/>
    <col min="13029" max="13250" width="11.42578125" style="12"/>
    <col min="13251" max="13252" width="9.85546875" style="12" customWidth="1"/>
    <col min="13253" max="13253" width="16" style="12" customWidth="1"/>
    <col min="13254" max="13254" width="18.28515625" style="12" customWidth="1"/>
    <col min="13255" max="13255" width="68.42578125" style="12" customWidth="1"/>
    <col min="13256" max="13256" width="9" style="12" customWidth="1"/>
    <col min="13257" max="13258" width="18" style="12" customWidth="1"/>
    <col min="13259" max="13270" width="0" style="12" hidden="1" customWidth="1"/>
    <col min="13271" max="13271" width="10.85546875" style="12" customWidth="1"/>
    <col min="13272" max="13272" width="25.42578125" style="12" customWidth="1"/>
    <col min="13273" max="13273" width="10.85546875" style="12" customWidth="1"/>
    <col min="13274" max="13274" width="25.42578125" style="12" customWidth="1"/>
    <col min="13275" max="13275" width="10.85546875" style="12" customWidth="1"/>
    <col min="13276" max="13276" width="25.140625" style="12" customWidth="1"/>
    <col min="13277" max="13277" width="10.85546875" style="12" customWidth="1"/>
    <col min="13278" max="13278" width="25.140625" style="12" customWidth="1"/>
    <col min="13279" max="13279" width="23.42578125" style="12" customWidth="1"/>
    <col min="13280" max="13280" width="24.85546875" style="12" customWidth="1"/>
    <col min="13281" max="13281" width="14.42578125" style="12" customWidth="1"/>
    <col min="13282" max="13282" width="29.42578125" style="12" customWidth="1"/>
    <col min="13283" max="13283" width="14.28515625" style="12" customWidth="1"/>
    <col min="13284" max="13284" width="15.42578125" style="12" customWidth="1"/>
    <col min="13285" max="13506" width="11.42578125" style="12"/>
    <col min="13507" max="13508" width="9.85546875" style="12" customWidth="1"/>
    <col min="13509" max="13509" width="16" style="12" customWidth="1"/>
    <col min="13510" max="13510" width="18.28515625" style="12" customWidth="1"/>
    <col min="13511" max="13511" width="68.42578125" style="12" customWidth="1"/>
    <col min="13512" max="13512" width="9" style="12" customWidth="1"/>
    <col min="13513" max="13514" width="18" style="12" customWidth="1"/>
    <col min="13515" max="13526" width="0" style="12" hidden="1" customWidth="1"/>
    <col min="13527" max="13527" width="10.85546875" style="12" customWidth="1"/>
    <col min="13528" max="13528" width="25.42578125" style="12" customWidth="1"/>
    <col min="13529" max="13529" width="10.85546875" style="12" customWidth="1"/>
    <col min="13530" max="13530" width="25.42578125" style="12" customWidth="1"/>
    <col min="13531" max="13531" width="10.85546875" style="12" customWidth="1"/>
    <col min="13532" max="13532" width="25.140625" style="12" customWidth="1"/>
    <col min="13533" max="13533" width="10.85546875" style="12" customWidth="1"/>
    <col min="13534" max="13534" width="25.140625" style="12" customWidth="1"/>
    <col min="13535" max="13535" width="23.42578125" style="12" customWidth="1"/>
    <col min="13536" max="13536" width="24.85546875" style="12" customWidth="1"/>
    <col min="13537" max="13537" width="14.42578125" style="12" customWidth="1"/>
    <col min="13538" max="13538" width="29.42578125" style="12" customWidth="1"/>
    <col min="13539" max="13539" width="14.28515625" style="12" customWidth="1"/>
    <col min="13540" max="13540" width="15.42578125" style="12" customWidth="1"/>
    <col min="13541" max="13762" width="11.42578125" style="12"/>
    <col min="13763" max="13764" width="9.85546875" style="12" customWidth="1"/>
    <col min="13765" max="13765" width="16" style="12" customWidth="1"/>
    <col min="13766" max="13766" width="18.28515625" style="12" customWidth="1"/>
    <col min="13767" max="13767" width="68.42578125" style="12" customWidth="1"/>
    <col min="13768" max="13768" width="9" style="12" customWidth="1"/>
    <col min="13769" max="13770" width="18" style="12" customWidth="1"/>
    <col min="13771" max="13782" width="0" style="12" hidden="1" customWidth="1"/>
    <col min="13783" max="13783" width="10.85546875" style="12" customWidth="1"/>
    <col min="13784" max="13784" width="25.42578125" style="12" customWidth="1"/>
    <col min="13785" max="13785" width="10.85546875" style="12" customWidth="1"/>
    <col min="13786" max="13786" width="25.42578125" style="12" customWidth="1"/>
    <col min="13787" max="13787" width="10.85546875" style="12" customWidth="1"/>
    <col min="13788" max="13788" width="25.140625" style="12" customWidth="1"/>
    <col min="13789" max="13789" width="10.85546875" style="12" customWidth="1"/>
    <col min="13790" max="13790" width="25.140625" style="12" customWidth="1"/>
    <col min="13791" max="13791" width="23.42578125" style="12" customWidth="1"/>
    <col min="13792" max="13792" width="24.85546875" style="12" customWidth="1"/>
    <col min="13793" max="13793" width="14.42578125" style="12" customWidth="1"/>
    <col min="13794" max="13794" width="29.42578125" style="12" customWidth="1"/>
    <col min="13795" max="13795" width="14.28515625" style="12" customWidth="1"/>
    <col min="13796" max="13796" width="15.42578125" style="12" customWidth="1"/>
    <col min="13797" max="14018" width="11.42578125" style="12"/>
    <col min="14019" max="14020" width="9.85546875" style="12" customWidth="1"/>
    <col min="14021" max="14021" width="16" style="12" customWidth="1"/>
    <col min="14022" max="14022" width="18.28515625" style="12" customWidth="1"/>
    <col min="14023" max="14023" width="68.42578125" style="12" customWidth="1"/>
    <col min="14024" max="14024" width="9" style="12" customWidth="1"/>
    <col min="14025" max="14026" width="18" style="12" customWidth="1"/>
    <col min="14027" max="14038" width="0" style="12" hidden="1" customWidth="1"/>
    <col min="14039" max="14039" width="10.85546875" style="12" customWidth="1"/>
    <col min="14040" max="14040" width="25.42578125" style="12" customWidth="1"/>
    <col min="14041" max="14041" width="10.85546875" style="12" customWidth="1"/>
    <col min="14042" max="14042" width="25.42578125" style="12" customWidth="1"/>
    <col min="14043" max="14043" width="10.85546875" style="12" customWidth="1"/>
    <col min="14044" max="14044" width="25.140625" style="12" customWidth="1"/>
    <col min="14045" max="14045" width="10.85546875" style="12" customWidth="1"/>
    <col min="14046" max="14046" width="25.140625" style="12" customWidth="1"/>
    <col min="14047" max="14047" width="23.42578125" style="12" customWidth="1"/>
    <col min="14048" max="14048" width="24.85546875" style="12" customWidth="1"/>
    <col min="14049" max="14049" width="14.42578125" style="12" customWidth="1"/>
    <col min="14050" max="14050" width="29.42578125" style="12" customWidth="1"/>
    <col min="14051" max="14051" width="14.28515625" style="12" customWidth="1"/>
    <col min="14052" max="14052" width="15.42578125" style="12" customWidth="1"/>
    <col min="14053" max="14274" width="11.42578125" style="12"/>
    <col min="14275" max="14276" width="9.85546875" style="12" customWidth="1"/>
    <col min="14277" max="14277" width="16" style="12" customWidth="1"/>
    <col min="14278" max="14278" width="18.28515625" style="12" customWidth="1"/>
    <col min="14279" max="14279" width="68.42578125" style="12" customWidth="1"/>
    <col min="14280" max="14280" width="9" style="12" customWidth="1"/>
    <col min="14281" max="14282" width="18" style="12" customWidth="1"/>
    <col min="14283" max="14294" width="0" style="12" hidden="1" customWidth="1"/>
    <col min="14295" max="14295" width="10.85546875" style="12" customWidth="1"/>
    <col min="14296" max="14296" width="25.42578125" style="12" customWidth="1"/>
    <col min="14297" max="14297" width="10.85546875" style="12" customWidth="1"/>
    <col min="14298" max="14298" width="25.42578125" style="12" customWidth="1"/>
    <col min="14299" max="14299" width="10.85546875" style="12" customWidth="1"/>
    <col min="14300" max="14300" width="25.140625" style="12" customWidth="1"/>
    <col min="14301" max="14301" width="10.85546875" style="12" customWidth="1"/>
    <col min="14302" max="14302" width="25.140625" style="12" customWidth="1"/>
    <col min="14303" max="14303" width="23.42578125" style="12" customWidth="1"/>
    <col min="14304" max="14304" width="24.85546875" style="12" customWidth="1"/>
    <col min="14305" max="14305" width="14.42578125" style="12" customWidth="1"/>
    <col min="14306" max="14306" width="29.42578125" style="12" customWidth="1"/>
    <col min="14307" max="14307" width="14.28515625" style="12" customWidth="1"/>
    <col min="14308" max="14308" width="15.42578125" style="12" customWidth="1"/>
    <col min="14309" max="14530" width="11.42578125" style="12"/>
    <col min="14531" max="14532" width="9.85546875" style="12" customWidth="1"/>
    <col min="14533" max="14533" width="16" style="12" customWidth="1"/>
    <col min="14534" max="14534" width="18.28515625" style="12" customWidth="1"/>
    <col min="14535" max="14535" width="68.42578125" style="12" customWidth="1"/>
    <col min="14536" max="14536" width="9" style="12" customWidth="1"/>
    <col min="14537" max="14538" width="18" style="12" customWidth="1"/>
    <col min="14539" max="14550" width="0" style="12" hidden="1" customWidth="1"/>
    <col min="14551" max="14551" width="10.85546875" style="12" customWidth="1"/>
    <col min="14552" max="14552" width="25.42578125" style="12" customWidth="1"/>
    <col min="14553" max="14553" width="10.85546875" style="12" customWidth="1"/>
    <col min="14554" max="14554" width="25.42578125" style="12" customWidth="1"/>
    <col min="14555" max="14555" width="10.85546875" style="12" customWidth="1"/>
    <col min="14556" max="14556" width="25.140625" style="12" customWidth="1"/>
    <col min="14557" max="14557" width="10.85546875" style="12" customWidth="1"/>
    <col min="14558" max="14558" width="25.140625" style="12" customWidth="1"/>
    <col min="14559" max="14559" width="23.42578125" style="12" customWidth="1"/>
    <col min="14560" max="14560" width="24.85546875" style="12" customWidth="1"/>
    <col min="14561" max="14561" width="14.42578125" style="12" customWidth="1"/>
    <col min="14562" max="14562" width="29.42578125" style="12" customWidth="1"/>
    <col min="14563" max="14563" width="14.28515625" style="12" customWidth="1"/>
    <col min="14564" max="14564" width="15.42578125" style="12" customWidth="1"/>
    <col min="14565" max="14786" width="11.42578125" style="12"/>
    <col min="14787" max="14788" width="9.85546875" style="12" customWidth="1"/>
    <col min="14789" max="14789" width="16" style="12" customWidth="1"/>
    <col min="14790" max="14790" width="18.28515625" style="12" customWidth="1"/>
    <col min="14791" max="14791" width="68.42578125" style="12" customWidth="1"/>
    <col min="14792" max="14792" width="9" style="12" customWidth="1"/>
    <col min="14793" max="14794" width="18" style="12" customWidth="1"/>
    <col min="14795" max="14806" width="0" style="12" hidden="1" customWidth="1"/>
    <col min="14807" max="14807" width="10.85546875" style="12" customWidth="1"/>
    <col min="14808" max="14808" width="25.42578125" style="12" customWidth="1"/>
    <col min="14809" max="14809" width="10.85546875" style="12" customWidth="1"/>
    <col min="14810" max="14810" width="25.42578125" style="12" customWidth="1"/>
    <col min="14811" max="14811" width="10.85546875" style="12" customWidth="1"/>
    <col min="14812" max="14812" width="25.140625" style="12" customWidth="1"/>
    <col min="14813" max="14813" width="10.85546875" style="12" customWidth="1"/>
    <col min="14814" max="14814" width="25.140625" style="12" customWidth="1"/>
    <col min="14815" max="14815" width="23.42578125" style="12" customWidth="1"/>
    <col min="14816" max="14816" width="24.85546875" style="12" customWidth="1"/>
    <col min="14817" max="14817" width="14.42578125" style="12" customWidth="1"/>
    <col min="14818" max="14818" width="29.42578125" style="12" customWidth="1"/>
    <col min="14819" max="14819" width="14.28515625" style="12" customWidth="1"/>
    <col min="14820" max="14820" width="15.42578125" style="12" customWidth="1"/>
    <col min="14821" max="15042" width="11.42578125" style="12"/>
    <col min="15043" max="15044" width="9.85546875" style="12" customWidth="1"/>
    <col min="15045" max="15045" width="16" style="12" customWidth="1"/>
    <col min="15046" max="15046" width="18.28515625" style="12" customWidth="1"/>
    <col min="15047" max="15047" width="68.42578125" style="12" customWidth="1"/>
    <col min="15048" max="15048" width="9" style="12" customWidth="1"/>
    <col min="15049" max="15050" width="18" style="12" customWidth="1"/>
    <col min="15051" max="15062" width="0" style="12" hidden="1" customWidth="1"/>
    <col min="15063" max="15063" width="10.85546875" style="12" customWidth="1"/>
    <col min="15064" max="15064" width="25.42578125" style="12" customWidth="1"/>
    <col min="15065" max="15065" width="10.85546875" style="12" customWidth="1"/>
    <col min="15066" max="15066" width="25.42578125" style="12" customWidth="1"/>
    <col min="15067" max="15067" width="10.85546875" style="12" customWidth="1"/>
    <col min="15068" max="15068" width="25.140625" style="12" customWidth="1"/>
    <col min="15069" max="15069" width="10.85546875" style="12" customWidth="1"/>
    <col min="15070" max="15070" width="25.140625" style="12" customWidth="1"/>
    <col min="15071" max="15071" width="23.42578125" style="12" customWidth="1"/>
    <col min="15072" max="15072" width="24.85546875" style="12" customWidth="1"/>
    <col min="15073" max="15073" width="14.42578125" style="12" customWidth="1"/>
    <col min="15074" max="15074" width="29.42578125" style="12" customWidth="1"/>
    <col min="15075" max="15075" width="14.28515625" style="12" customWidth="1"/>
    <col min="15076" max="15076" width="15.42578125" style="12" customWidth="1"/>
    <col min="15077" max="15298" width="11.42578125" style="12"/>
    <col min="15299" max="15300" width="9.85546875" style="12" customWidth="1"/>
    <col min="15301" max="15301" width="16" style="12" customWidth="1"/>
    <col min="15302" max="15302" width="18.28515625" style="12" customWidth="1"/>
    <col min="15303" max="15303" width="68.42578125" style="12" customWidth="1"/>
    <col min="15304" max="15304" width="9" style="12" customWidth="1"/>
    <col min="15305" max="15306" width="18" style="12" customWidth="1"/>
    <col min="15307" max="15318" width="0" style="12" hidden="1" customWidth="1"/>
    <col min="15319" max="15319" width="10.85546875" style="12" customWidth="1"/>
    <col min="15320" max="15320" width="25.42578125" style="12" customWidth="1"/>
    <col min="15321" max="15321" width="10.85546875" style="12" customWidth="1"/>
    <col min="15322" max="15322" width="25.42578125" style="12" customWidth="1"/>
    <col min="15323" max="15323" width="10.85546875" style="12" customWidth="1"/>
    <col min="15324" max="15324" width="25.140625" style="12" customWidth="1"/>
    <col min="15325" max="15325" width="10.85546875" style="12" customWidth="1"/>
    <col min="15326" max="15326" width="25.140625" style="12" customWidth="1"/>
    <col min="15327" max="15327" width="23.42578125" style="12" customWidth="1"/>
    <col min="15328" max="15328" width="24.85546875" style="12" customWidth="1"/>
    <col min="15329" max="15329" width="14.42578125" style="12" customWidth="1"/>
    <col min="15330" max="15330" width="29.42578125" style="12" customWidth="1"/>
    <col min="15331" max="15331" width="14.28515625" style="12" customWidth="1"/>
    <col min="15332" max="15332" width="15.42578125" style="12" customWidth="1"/>
    <col min="15333" max="15554" width="11.42578125" style="12"/>
    <col min="15555" max="15556" width="9.85546875" style="12" customWidth="1"/>
    <col min="15557" max="15557" width="16" style="12" customWidth="1"/>
    <col min="15558" max="15558" width="18.28515625" style="12" customWidth="1"/>
    <col min="15559" max="15559" width="68.42578125" style="12" customWidth="1"/>
    <col min="15560" max="15560" width="9" style="12" customWidth="1"/>
    <col min="15561" max="15562" width="18" style="12" customWidth="1"/>
    <col min="15563" max="15574" width="0" style="12" hidden="1" customWidth="1"/>
    <col min="15575" max="15575" width="10.85546875" style="12" customWidth="1"/>
    <col min="15576" max="15576" width="25.42578125" style="12" customWidth="1"/>
    <col min="15577" max="15577" width="10.85546875" style="12" customWidth="1"/>
    <col min="15578" max="15578" width="25.42578125" style="12" customWidth="1"/>
    <col min="15579" max="15579" width="10.85546875" style="12" customWidth="1"/>
    <col min="15580" max="15580" width="25.140625" style="12" customWidth="1"/>
    <col min="15581" max="15581" width="10.85546875" style="12" customWidth="1"/>
    <col min="15582" max="15582" width="25.140625" style="12" customWidth="1"/>
    <col min="15583" max="15583" width="23.42578125" style="12" customWidth="1"/>
    <col min="15584" max="15584" width="24.85546875" style="12" customWidth="1"/>
    <col min="15585" max="15585" width="14.42578125" style="12" customWidth="1"/>
    <col min="15586" max="15586" width="29.42578125" style="12" customWidth="1"/>
    <col min="15587" max="15587" width="14.28515625" style="12" customWidth="1"/>
    <col min="15588" max="15588" width="15.42578125" style="12" customWidth="1"/>
    <col min="15589" max="15810" width="11.42578125" style="12"/>
    <col min="15811" max="15812" width="9.85546875" style="12" customWidth="1"/>
    <col min="15813" max="15813" width="16" style="12" customWidth="1"/>
    <col min="15814" max="15814" width="18.28515625" style="12" customWidth="1"/>
    <col min="15815" max="15815" width="68.42578125" style="12" customWidth="1"/>
    <col min="15816" max="15816" width="9" style="12" customWidth="1"/>
    <col min="15817" max="15818" width="18" style="12" customWidth="1"/>
    <col min="15819" max="15830" width="0" style="12" hidden="1" customWidth="1"/>
    <col min="15831" max="15831" width="10.85546875" style="12" customWidth="1"/>
    <col min="15832" max="15832" width="25.42578125" style="12" customWidth="1"/>
    <col min="15833" max="15833" width="10.85546875" style="12" customWidth="1"/>
    <col min="15834" max="15834" width="25.42578125" style="12" customWidth="1"/>
    <col min="15835" max="15835" width="10.85546875" style="12" customWidth="1"/>
    <col min="15836" max="15836" width="25.140625" style="12" customWidth="1"/>
    <col min="15837" max="15837" width="10.85546875" style="12" customWidth="1"/>
    <col min="15838" max="15838" width="25.140625" style="12" customWidth="1"/>
    <col min="15839" max="15839" width="23.42578125" style="12" customWidth="1"/>
    <col min="15840" max="15840" width="24.85546875" style="12" customWidth="1"/>
    <col min="15841" max="15841" width="14.42578125" style="12" customWidth="1"/>
    <col min="15842" max="15842" width="29.42578125" style="12" customWidth="1"/>
    <col min="15843" max="15843" width="14.28515625" style="12" customWidth="1"/>
    <col min="15844" max="15844" width="15.42578125" style="12" customWidth="1"/>
    <col min="15845" max="16066" width="11.42578125" style="12"/>
    <col min="16067" max="16068" width="9.85546875" style="12" customWidth="1"/>
    <col min="16069" max="16069" width="16" style="12" customWidth="1"/>
    <col min="16070" max="16070" width="18.28515625" style="12" customWidth="1"/>
    <col min="16071" max="16071" width="68.42578125" style="12" customWidth="1"/>
    <col min="16072" max="16072" width="9" style="12" customWidth="1"/>
    <col min="16073" max="16074" width="18" style="12" customWidth="1"/>
    <col min="16075" max="16086" width="0" style="12" hidden="1" customWidth="1"/>
    <col min="16087" max="16087" width="10.85546875" style="12" customWidth="1"/>
    <col min="16088" max="16088" width="25.42578125" style="12" customWidth="1"/>
    <col min="16089" max="16089" width="10.85546875" style="12" customWidth="1"/>
    <col min="16090" max="16090" width="25.42578125" style="12" customWidth="1"/>
    <col min="16091" max="16091" width="10.85546875" style="12" customWidth="1"/>
    <col min="16092" max="16092" width="25.140625" style="12" customWidth="1"/>
    <col min="16093" max="16093" width="10.85546875" style="12" customWidth="1"/>
    <col min="16094" max="16094" width="25.140625" style="12" customWidth="1"/>
    <col min="16095" max="16095" width="23.42578125" style="12" customWidth="1"/>
    <col min="16096" max="16096" width="24.85546875" style="12" customWidth="1"/>
    <col min="16097" max="16097" width="14.42578125" style="12" customWidth="1"/>
    <col min="16098" max="16098" width="29.42578125" style="12" customWidth="1"/>
    <col min="16099" max="16099" width="14.28515625" style="12" customWidth="1"/>
    <col min="16100" max="16100" width="15.42578125" style="12" customWidth="1"/>
    <col min="16101" max="16384" width="11.42578125" style="12"/>
  </cols>
  <sheetData>
    <row r="1" spans="1:9" ht="20.25" customHeight="1" x14ac:dyDescent="0.25">
      <c r="A1" s="19"/>
      <c r="B1" s="35" t="s">
        <v>28</v>
      </c>
      <c r="C1" s="35"/>
      <c r="D1" s="35"/>
      <c r="E1" s="35"/>
      <c r="F1" s="35"/>
      <c r="G1" s="35"/>
      <c r="H1" s="35"/>
      <c r="I1" s="35"/>
    </row>
    <row r="2" spans="1:9" ht="20.25" customHeight="1" x14ac:dyDescent="0.25">
      <c r="A2" s="19"/>
      <c r="B2" s="35"/>
      <c r="C2" s="35"/>
      <c r="D2" s="35"/>
      <c r="E2" s="35"/>
      <c r="F2" s="35"/>
      <c r="G2" s="35"/>
      <c r="H2" s="35"/>
      <c r="I2" s="35"/>
    </row>
    <row r="3" spans="1:9" s="13" customFormat="1" ht="20.25" customHeight="1" thickBot="1" x14ac:dyDescent="0.3">
      <c r="A3" s="19"/>
      <c r="B3" s="36"/>
      <c r="C3" s="36"/>
      <c r="D3" s="36"/>
      <c r="E3" s="36"/>
      <c r="F3" s="36"/>
      <c r="G3" s="36"/>
      <c r="H3" s="36"/>
      <c r="I3" s="36"/>
    </row>
    <row r="4" spans="1:9" s="13" customFormat="1" ht="60" customHeight="1" thickBot="1" x14ac:dyDescent="0.3">
      <c r="A4" s="23" t="s">
        <v>0</v>
      </c>
      <c r="B4" s="43" t="s">
        <v>25</v>
      </c>
      <c r="C4" s="44"/>
      <c r="D4" s="44"/>
      <c r="E4" s="44"/>
      <c r="F4" s="44"/>
      <c r="G4" s="44"/>
      <c r="H4" s="44"/>
      <c r="I4" s="45"/>
    </row>
    <row r="5" spans="1:9" s="13" customFormat="1" ht="33.75" customHeight="1" thickBot="1" x14ac:dyDescent="0.3">
      <c r="A5" s="40" t="s">
        <v>17</v>
      </c>
      <c r="B5" s="41"/>
      <c r="C5" s="41"/>
      <c r="D5" s="41"/>
      <c r="E5" s="41"/>
      <c r="F5" s="41"/>
      <c r="G5" s="41"/>
      <c r="H5" s="41"/>
      <c r="I5" s="42"/>
    </row>
    <row r="6" spans="1:9" ht="24.75" customHeight="1" x14ac:dyDescent="0.25">
      <c r="A6" s="38" t="s">
        <v>1</v>
      </c>
      <c r="B6" s="39"/>
      <c r="C6" s="39"/>
      <c r="D6" s="39"/>
      <c r="E6" s="39"/>
      <c r="F6" s="39"/>
      <c r="G6" s="39"/>
      <c r="H6" s="39"/>
      <c r="I6" s="39"/>
    </row>
    <row r="7" spans="1:9" ht="10.5" customHeight="1" x14ac:dyDescent="0.25">
      <c r="A7" s="4"/>
      <c r="B7" s="4"/>
      <c r="C7" s="4"/>
      <c r="D7" s="4"/>
      <c r="E7" s="4"/>
      <c r="F7" s="4"/>
      <c r="G7" s="27"/>
      <c r="H7" s="4"/>
      <c r="I7" s="4"/>
    </row>
    <row r="8" spans="1:9" s="14" customFormat="1" ht="25.5" x14ac:dyDescent="0.25">
      <c r="A8" s="11" t="s">
        <v>18</v>
      </c>
      <c r="B8" s="11" t="s">
        <v>19</v>
      </c>
      <c r="C8" s="11" t="s">
        <v>20</v>
      </c>
      <c r="D8" s="11" t="s">
        <v>24</v>
      </c>
      <c r="E8" s="11" t="s">
        <v>2</v>
      </c>
      <c r="F8" s="11" t="s">
        <v>21</v>
      </c>
      <c r="G8" s="28" t="s">
        <v>22</v>
      </c>
      <c r="H8" s="11" t="s">
        <v>15</v>
      </c>
      <c r="I8" s="11" t="s">
        <v>16</v>
      </c>
    </row>
    <row r="9" spans="1:9" s="14" customFormat="1" x14ac:dyDescent="0.25">
      <c r="A9" s="24">
        <v>1</v>
      </c>
      <c r="B9" s="20" t="s">
        <v>29</v>
      </c>
      <c r="C9" s="20" t="s">
        <v>30</v>
      </c>
      <c r="D9" s="20" t="s">
        <v>31</v>
      </c>
      <c r="E9" s="21">
        <v>208</v>
      </c>
      <c r="F9" s="34">
        <v>29000</v>
      </c>
      <c r="G9" s="29">
        <v>0</v>
      </c>
      <c r="H9" s="25">
        <f t="shared" ref="H9:H69" si="0">ROUND(F9*G9,0)</f>
        <v>0</v>
      </c>
      <c r="I9" s="26">
        <f>SUM(F9,H9)*E9</f>
        <v>6032000</v>
      </c>
    </row>
    <row r="10" spans="1:9" s="14" customFormat="1" x14ac:dyDescent="0.25">
      <c r="A10" s="24">
        <v>2</v>
      </c>
      <c r="B10" s="20" t="s">
        <v>32</v>
      </c>
      <c r="C10" s="20" t="s">
        <v>33</v>
      </c>
      <c r="D10" s="20" t="s">
        <v>31</v>
      </c>
      <c r="E10" s="21">
        <v>200</v>
      </c>
      <c r="F10" s="34">
        <v>24660</v>
      </c>
      <c r="G10" s="29">
        <v>0</v>
      </c>
      <c r="H10" s="25">
        <f t="shared" si="0"/>
        <v>0</v>
      </c>
      <c r="I10" s="26">
        <f t="shared" ref="I10:I69" si="1">SUM(F10,H10)*E10</f>
        <v>4932000</v>
      </c>
    </row>
    <row r="11" spans="1:9" s="14" customFormat="1" x14ac:dyDescent="0.25">
      <c r="A11" s="24">
        <v>3</v>
      </c>
      <c r="B11" s="20" t="s">
        <v>34</v>
      </c>
      <c r="C11" s="20" t="s">
        <v>35</v>
      </c>
      <c r="D11" s="20" t="s">
        <v>31</v>
      </c>
      <c r="E11" s="21">
        <v>150</v>
      </c>
      <c r="F11" s="34">
        <v>26000</v>
      </c>
      <c r="G11" s="29">
        <v>0</v>
      </c>
      <c r="H11" s="25">
        <f t="shared" si="0"/>
        <v>0</v>
      </c>
      <c r="I11" s="26">
        <f t="shared" si="1"/>
        <v>3900000</v>
      </c>
    </row>
    <row r="12" spans="1:9" s="14" customFormat="1" x14ac:dyDescent="0.25">
      <c r="A12" s="24">
        <v>4</v>
      </c>
      <c r="B12" s="20" t="s">
        <v>36</v>
      </c>
      <c r="C12" s="20" t="s">
        <v>37</v>
      </c>
      <c r="D12" s="20" t="s">
        <v>31</v>
      </c>
      <c r="E12" s="21">
        <v>150</v>
      </c>
      <c r="F12" s="34">
        <v>21890</v>
      </c>
      <c r="G12" s="29">
        <v>0</v>
      </c>
      <c r="H12" s="25">
        <f t="shared" si="0"/>
        <v>0</v>
      </c>
      <c r="I12" s="26">
        <f t="shared" si="1"/>
        <v>3283500</v>
      </c>
    </row>
    <row r="13" spans="1:9" s="14" customFormat="1" x14ac:dyDescent="0.25">
      <c r="A13" s="24">
        <v>5</v>
      </c>
      <c r="B13" s="20" t="s">
        <v>36</v>
      </c>
      <c r="C13" s="20" t="s">
        <v>38</v>
      </c>
      <c r="D13" s="20" t="s">
        <v>31</v>
      </c>
      <c r="E13" s="21">
        <v>150</v>
      </c>
      <c r="F13" s="34">
        <v>29550</v>
      </c>
      <c r="G13" s="29">
        <v>0</v>
      </c>
      <c r="H13" s="25">
        <f t="shared" si="0"/>
        <v>0</v>
      </c>
      <c r="I13" s="26">
        <f t="shared" si="1"/>
        <v>4432500</v>
      </c>
    </row>
    <row r="14" spans="1:9" s="14" customFormat="1" x14ac:dyDescent="0.25">
      <c r="A14" s="24">
        <v>6</v>
      </c>
      <c r="B14" s="20" t="s">
        <v>39</v>
      </c>
      <c r="C14" s="20" t="s">
        <v>40</v>
      </c>
      <c r="D14" s="20" t="s">
        <v>41</v>
      </c>
      <c r="E14" s="21">
        <v>208</v>
      </c>
      <c r="F14" s="34">
        <v>17300</v>
      </c>
      <c r="G14" s="29">
        <v>0</v>
      </c>
      <c r="H14" s="25">
        <f t="shared" si="0"/>
        <v>0</v>
      </c>
      <c r="I14" s="26">
        <f t="shared" si="1"/>
        <v>3598400</v>
      </c>
    </row>
    <row r="15" spans="1:9" s="14" customFormat="1" ht="27" x14ac:dyDescent="0.25">
      <c r="A15" s="24">
        <v>7</v>
      </c>
      <c r="B15" s="20" t="s">
        <v>42</v>
      </c>
      <c r="C15" s="20" t="s">
        <v>43</v>
      </c>
      <c r="D15" s="20" t="s">
        <v>44</v>
      </c>
      <c r="E15" s="21">
        <v>10</v>
      </c>
      <c r="F15" s="34">
        <v>25460</v>
      </c>
      <c r="G15" s="29">
        <v>0</v>
      </c>
      <c r="H15" s="25">
        <f t="shared" si="0"/>
        <v>0</v>
      </c>
      <c r="I15" s="26">
        <f t="shared" si="1"/>
        <v>254600</v>
      </c>
    </row>
    <row r="16" spans="1:9" s="14" customFormat="1" ht="27" x14ac:dyDescent="0.25">
      <c r="A16" s="24">
        <v>8</v>
      </c>
      <c r="B16" s="20" t="s">
        <v>45</v>
      </c>
      <c r="C16" s="20" t="s">
        <v>46</v>
      </c>
      <c r="D16" s="20" t="s">
        <v>47</v>
      </c>
      <c r="E16" s="21">
        <v>12</v>
      </c>
      <c r="F16" s="34">
        <v>523660</v>
      </c>
      <c r="G16" s="29">
        <v>0</v>
      </c>
      <c r="H16" s="25">
        <f t="shared" si="0"/>
        <v>0</v>
      </c>
      <c r="I16" s="26">
        <f t="shared" si="1"/>
        <v>6283920</v>
      </c>
    </row>
    <row r="17" spans="1:9" s="14" customFormat="1" ht="27" x14ac:dyDescent="0.25">
      <c r="A17" s="24">
        <v>9</v>
      </c>
      <c r="B17" s="20" t="s">
        <v>48</v>
      </c>
      <c r="C17" s="20" t="s">
        <v>49</v>
      </c>
      <c r="D17" s="20" t="s">
        <v>44</v>
      </c>
      <c r="E17" s="21">
        <v>10</v>
      </c>
      <c r="F17" s="34">
        <v>39030</v>
      </c>
      <c r="G17" s="29">
        <v>0</v>
      </c>
      <c r="H17" s="25">
        <f t="shared" si="0"/>
        <v>0</v>
      </c>
      <c r="I17" s="26">
        <f t="shared" si="1"/>
        <v>390300</v>
      </c>
    </row>
    <row r="18" spans="1:9" s="14" customFormat="1" ht="27" x14ac:dyDescent="0.25">
      <c r="A18" s="24">
        <v>10</v>
      </c>
      <c r="B18" s="20" t="s">
        <v>50</v>
      </c>
      <c r="C18" s="20" t="s">
        <v>51</v>
      </c>
      <c r="D18" s="20" t="s">
        <v>44</v>
      </c>
      <c r="E18" s="21">
        <v>2</v>
      </c>
      <c r="F18" s="34">
        <v>611000</v>
      </c>
      <c r="G18" s="29">
        <v>0</v>
      </c>
      <c r="H18" s="25">
        <f t="shared" si="0"/>
        <v>0</v>
      </c>
      <c r="I18" s="26">
        <f t="shared" si="1"/>
        <v>1222000</v>
      </c>
    </row>
    <row r="19" spans="1:9" s="14" customFormat="1" x14ac:dyDescent="0.25">
      <c r="A19" s="24">
        <v>11</v>
      </c>
      <c r="B19" s="20" t="s">
        <v>52</v>
      </c>
      <c r="C19" s="20" t="s">
        <v>53</v>
      </c>
      <c r="D19" s="20" t="s">
        <v>54</v>
      </c>
      <c r="E19" s="21">
        <v>1</v>
      </c>
      <c r="F19" s="34">
        <v>297180</v>
      </c>
      <c r="G19" s="29">
        <v>0</v>
      </c>
      <c r="H19" s="25">
        <f t="shared" si="0"/>
        <v>0</v>
      </c>
      <c r="I19" s="26">
        <f t="shared" si="1"/>
        <v>297180</v>
      </c>
    </row>
    <row r="20" spans="1:9" s="14" customFormat="1" ht="40.5" x14ac:dyDescent="0.25">
      <c r="A20" s="24">
        <v>12</v>
      </c>
      <c r="B20" s="20" t="s">
        <v>55</v>
      </c>
      <c r="C20" s="20" t="s">
        <v>56</v>
      </c>
      <c r="D20" s="20" t="s">
        <v>27</v>
      </c>
      <c r="E20" s="21">
        <v>5</v>
      </c>
      <c r="F20" s="34">
        <v>45800</v>
      </c>
      <c r="G20" s="29">
        <v>0</v>
      </c>
      <c r="H20" s="25">
        <f t="shared" si="0"/>
        <v>0</v>
      </c>
      <c r="I20" s="26">
        <f t="shared" si="1"/>
        <v>229000</v>
      </c>
    </row>
    <row r="21" spans="1:9" s="14" customFormat="1" ht="27" x14ac:dyDescent="0.25">
      <c r="A21" s="24">
        <v>13</v>
      </c>
      <c r="B21" s="20" t="s">
        <v>57</v>
      </c>
      <c r="C21" s="20"/>
      <c r="D21" s="20" t="s">
        <v>27</v>
      </c>
      <c r="E21" s="21">
        <v>5</v>
      </c>
      <c r="F21" s="34">
        <v>53500</v>
      </c>
      <c r="G21" s="29">
        <v>0</v>
      </c>
      <c r="H21" s="25">
        <f t="shared" si="0"/>
        <v>0</v>
      </c>
      <c r="I21" s="26">
        <f t="shared" si="1"/>
        <v>267500</v>
      </c>
    </row>
    <row r="22" spans="1:9" s="14" customFormat="1" ht="27" x14ac:dyDescent="0.25">
      <c r="A22" s="24">
        <v>14</v>
      </c>
      <c r="B22" s="20" t="s">
        <v>58</v>
      </c>
      <c r="C22" s="20"/>
      <c r="D22" s="20" t="s">
        <v>27</v>
      </c>
      <c r="E22" s="21">
        <v>5</v>
      </c>
      <c r="F22" s="34">
        <v>63580</v>
      </c>
      <c r="G22" s="29">
        <v>0</v>
      </c>
      <c r="H22" s="25">
        <f t="shared" si="0"/>
        <v>0</v>
      </c>
      <c r="I22" s="26">
        <f t="shared" si="1"/>
        <v>317900</v>
      </c>
    </row>
    <row r="23" spans="1:9" s="14" customFormat="1" x14ac:dyDescent="0.25">
      <c r="A23" s="24">
        <v>15</v>
      </c>
      <c r="B23" s="20" t="s">
        <v>59</v>
      </c>
      <c r="C23" s="20" t="s">
        <v>60</v>
      </c>
      <c r="D23" s="20" t="s">
        <v>61</v>
      </c>
      <c r="E23" s="21">
        <v>1</v>
      </c>
      <c r="F23" s="34">
        <v>365200</v>
      </c>
      <c r="G23" s="29">
        <v>0</v>
      </c>
      <c r="H23" s="25">
        <f t="shared" si="0"/>
        <v>0</v>
      </c>
      <c r="I23" s="26">
        <f t="shared" si="1"/>
        <v>365200</v>
      </c>
    </row>
    <row r="24" spans="1:9" s="14" customFormat="1" ht="27" x14ac:dyDescent="0.25">
      <c r="A24" s="24">
        <v>16</v>
      </c>
      <c r="B24" s="20" t="s">
        <v>62</v>
      </c>
      <c r="C24" s="20" t="s">
        <v>63</v>
      </c>
      <c r="D24" s="20" t="s">
        <v>61</v>
      </c>
      <c r="E24" s="21">
        <v>4</v>
      </c>
      <c r="F24" s="34">
        <v>65600</v>
      </c>
      <c r="G24" s="29">
        <v>0</v>
      </c>
      <c r="H24" s="25">
        <f t="shared" si="0"/>
        <v>0</v>
      </c>
      <c r="I24" s="26">
        <f t="shared" si="1"/>
        <v>262400</v>
      </c>
    </row>
    <row r="25" spans="1:9" s="14" customFormat="1" x14ac:dyDescent="0.25">
      <c r="A25" s="24">
        <v>17</v>
      </c>
      <c r="B25" s="20" t="s">
        <v>64</v>
      </c>
      <c r="C25" s="20" t="s">
        <v>65</v>
      </c>
      <c r="D25" s="20" t="s">
        <v>61</v>
      </c>
      <c r="E25" s="21">
        <v>2</v>
      </c>
      <c r="F25" s="34">
        <v>143330</v>
      </c>
      <c r="G25" s="29">
        <v>0</v>
      </c>
      <c r="H25" s="25">
        <f t="shared" si="0"/>
        <v>0</v>
      </c>
      <c r="I25" s="26">
        <f t="shared" si="1"/>
        <v>286660</v>
      </c>
    </row>
    <row r="26" spans="1:9" s="14" customFormat="1" ht="27" x14ac:dyDescent="0.25">
      <c r="A26" s="24">
        <v>18</v>
      </c>
      <c r="B26" s="20" t="s">
        <v>66</v>
      </c>
      <c r="C26" s="20" t="s">
        <v>67</v>
      </c>
      <c r="D26" s="20" t="s">
        <v>44</v>
      </c>
      <c r="E26" s="21">
        <v>2</v>
      </c>
      <c r="F26" s="34">
        <v>274230</v>
      </c>
      <c r="G26" s="29">
        <v>0</v>
      </c>
      <c r="H26" s="25">
        <f t="shared" si="0"/>
        <v>0</v>
      </c>
      <c r="I26" s="26">
        <f t="shared" si="1"/>
        <v>548460</v>
      </c>
    </row>
    <row r="27" spans="1:9" s="14" customFormat="1" ht="27" x14ac:dyDescent="0.25">
      <c r="A27" s="24">
        <v>19</v>
      </c>
      <c r="B27" s="20" t="s">
        <v>68</v>
      </c>
      <c r="C27" s="20" t="s">
        <v>69</v>
      </c>
      <c r="D27" s="20" t="s">
        <v>70</v>
      </c>
      <c r="E27" s="21">
        <v>15</v>
      </c>
      <c r="F27" s="34">
        <v>436000</v>
      </c>
      <c r="G27" s="29">
        <v>0</v>
      </c>
      <c r="H27" s="25">
        <f t="shared" si="0"/>
        <v>0</v>
      </c>
      <c r="I27" s="26">
        <f t="shared" si="1"/>
        <v>6540000</v>
      </c>
    </row>
    <row r="28" spans="1:9" s="14" customFormat="1" ht="27" x14ac:dyDescent="0.25">
      <c r="A28" s="24">
        <v>20</v>
      </c>
      <c r="B28" s="20" t="s">
        <v>71</v>
      </c>
      <c r="C28" s="20" t="s">
        <v>72</v>
      </c>
      <c r="D28" s="20" t="s">
        <v>73</v>
      </c>
      <c r="E28" s="21">
        <v>100</v>
      </c>
      <c r="F28" s="34">
        <v>69667</v>
      </c>
      <c r="G28" s="29">
        <v>0</v>
      </c>
      <c r="H28" s="25">
        <f t="shared" si="0"/>
        <v>0</v>
      </c>
      <c r="I28" s="26">
        <f t="shared" si="1"/>
        <v>6966700</v>
      </c>
    </row>
    <row r="29" spans="1:9" s="14" customFormat="1" ht="54" x14ac:dyDescent="0.25">
      <c r="A29" s="24">
        <v>21</v>
      </c>
      <c r="B29" s="20" t="s">
        <v>74</v>
      </c>
      <c r="C29" s="20" t="s">
        <v>75</v>
      </c>
      <c r="D29" s="20" t="s">
        <v>70</v>
      </c>
      <c r="E29" s="21">
        <v>1</v>
      </c>
      <c r="F29" s="34">
        <v>240667</v>
      </c>
      <c r="G29" s="29">
        <v>0</v>
      </c>
      <c r="H29" s="25">
        <f t="shared" si="0"/>
        <v>0</v>
      </c>
      <c r="I29" s="26">
        <f t="shared" si="1"/>
        <v>240667</v>
      </c>
    </row>
    <row r="30" spans="1:9" s="14" customFormat="1" ht="40.5" x14ac:dyDescent="0.25">
      <c r="A30" s="24">
        <v>22</v>
      </c>
      <c r="B30" s="20" t="s">
        <v>76</v>
      </c>
      <c r="C30" s="20" t="s">
        <v>77</v>
      </c>
      <c r="D30" s="20" t="s">
        <v>70</v>
      </c>
      <c r="E30" s="21">
        <v>1</v>
      </c>
      <c r="F30" s="34">
        <v>190667</v>
      </c>
      <c r="G30" s="29">
        <v>0</v>
      </c>
      <c r="H30" s="25">
        <f t="shared" si="0"/>
        <v>0</v>
      </c>
      <c r="I30" s="26">
        <f t="shared" si="1"/>
        <v>190667</v>
      </c>
    </row>
    <row r="31" spans="1:9" s="14" customFormat="1" ht="81" x14ac:dyDescent="0.25">
      <c r="A31" s="24">
        <v>23</v>
      </c>
      <c r="B31" s="20" t="s">
        <v>78</v>
      </c>
      <c r="C31" s="20" t="s">
        <v>79</v>
      </c>
      <c r="D31" s="20" t="s">
        <v>70</v>
      </c>
      <c r="E31" s="21">
        <v>2</v>
      </c>
      <c r="F31" s="34">
        <v>229333</v>
      </c>
      <c r="G31" s="29">
        <v>0</v>
      </c>
      <c r="H31" s="25">
        <f t="shared" si="0"/>
        <v>0</v>
      </c>
      <c r="I31" s="26">
        <f t="shared" si="1"/>
        <v>458666</v>
      </c>
    </row>
    <row r="32" spans="1:9" s="14" customFormat="1" ht="40.5" x14ac:dyDescent="0.25">
      <c r="A32" s="24">
        <v>24</v>
      </c>
      <c r="B32" s="20" t="s">
        <v>80</v>
      </c>
      <c r="C32" s="20" t="s">
        <v>81</v>
      </c>
      <c r="D32" s="20" t="s">
        <v>70</v>
      </c>
      <c r="E32" s="21">
        <v>30</v>
      </c>
      <c r="F32" s="34">
        <v>19667</v>
      </c>
      <c r="G32" s="29">
        <v>0</v>
      </c>
      <c r="H32" s="25">
        <f t="shared" si="0"/>
        <v>0</v>
      </c>
      <c r="I32" s="26">
        <f t="shared" si="1"/>
        <v>590010</v>
      </c>
    </row>
    <row r="33" spans="1:9" s="14" customFormat="1" ht="54" x14ac:dyDescent="0.25">
      <c r="A33" s="24">
        <v>25</v>
      </c>
      <c r="B33" s="20" t="s">
        <v>82</v>
      </c>
      <c r="C33" s="20" t="s">
        <v>83</v>
      </c>
      <c r="D33" s="20" t="s">
        <v>70</v>
      </c>
      <c r="E33" s="21">
        <v>30</v>
      </c>
      <c r="F33" s="34">
        <v>48000</v>
      </c>
      <c r="G33" s="29">
        <v>0</v>
      </c>
      <c r="H33" s="25">
        <f t="shared" si="0"/>
        <v>0</v>
      </c>
      <c r="I33" s="26">
        <f t="shared" si="1"/>
        <v>1440000</v>
      </c>
    </row>
    <row r="34" spans="1:9" s="14" customFormat="1" ht="40.5" x14ac:dyDescent="0.25">
      <c r="A34" s="24">
        <v>26</v>
      </c>
      <c r="B34" s="20" t="s">
        <v>84</v>
      </c>
      <c r="C34" s="20" t="s">
        <v>85</v>
      </c>
      <c r="D34" s="20" t="s">
        <v>70</v>
      </c>
      <c r="E34" s="21">
        <v>1</v>
      </c>
      <c r="F34" s="34">
        <v>170400</v>
      </c>
      <c r="G34" s="29">
        <v>0</v>
      </c>
      <c r="H34" s="25">
        <f t="shared" si="0"/>
        <v>0</v>
      </c>
      <c r="I34" s="26">
        <f t="shared" si="1"/>
        <v>170400</v>
      </c>
    </row>
    <row r="35" spans="1:9" s="14" customFormat="1" ht="27" x14ac:dyDescent="0.25">
      <c r="A35" s="24">
        <v>27</v>
      </c>
      <c r="B35" s="20" t="s">
        <v>86</v>
      </c>
      <c r="C35" s="20" t="s">
        <v>87</v>
      </c>
      <c r="D35" s="20" t="s">
        <v>70</v>
      </c>
      <c r="E35" s="21">
        <v>2</v>
      </c>
      <c r="F35" s="34">
        <v>179769</v>
      </c>
      <c r="G35" s="29">
        <v>0</v>
      </c>
      <c r="H35" s="25">
        <f t="shared" si="0"/>
        <v>0</v>
      </c>
      <c r="I35" s="26">
        <f t="shared" si="1"/>
        <v>359538</v>
      </c>
    </row>
    <row r="36" spans="1:9" s="14" customFormat="1" ht="54" x14ac:dyDescent="0.25">
      <c r="A36" s="24">
        <v>28</v>
      </c>
      <c r="B36" s="20" t="s">
        <v>88</v>
      </c>
      <c r="C36" s="20" t="s">
        <v>89</v>
      </c>
      <c r="D36" s="20" t="s">
        <v>90</v>
      </c>
      <c r="E36" s="21">
        <v>1</v>
      </c>
      <c r="F36" s="34">
        <v>37667</v>
      </c>
      <c r="G36" s="29">
        <v>0</v>
      </c>
      <c r="H36" s="25">
        <f t="shared" si="0"/>
        <v>0</v>
      </c>
      <c r="I36" s="26">
        <f t="shared" si="1"/>
        <v>37667</v>
      </c>
    </row>
    <row r="37" spans="1:9" s="14" customFormat="1" ht="54" x14ac:dyDescent="0.25">
      <c r="A37" s="24">
        <v>29</v>
      </c>
      <c r="B37" s="20" t="s">
        <v>91</v>
      </c>
      <c r="C37" s="20" t="s">
        <v>92</v>
      </c>
      <c r="D37" s="20" t="s">
        <v>70</v>
      </c>
      <c r="E37" s="21">
        <v>1</v>
      </c>
      <c r="F37" s="34">
        <v>331667</v>
      </c>
      <c r="G37" s="29">
        <v>0</v>
      </c>
      <c r="H37" s="25">
        <f t="shared" si="0"/>
        <v>0</v>
      </c>
      <c r="I37" s="26">
        <f t="shared" si="1"/>
        <v>331667</v>
      </c>
    </row>
    <row r="38" spans="1:9" s="14" customFormat="1" ht="54" x14ac:dyDescent="0.25">
      <c r="A38" s="24">
        <v>30</v>
      </c>
      <c r="B38" s="20" t="s">
        <v>93</v>
      </c>
      <c r="C38" s="20" t="s">
        <v>94</v>
      </c>
      <c r="D38" s="20" t="s">
        <v>95</v>
      </c>
      <c r="E38" s="21">
        <v>1</v>
      </c>
      <c r="F38" s="34">
        <v>318667</v>
      </c>
      <c r="G38" s="29">
        <v>0</v>
      </c>
      <c r="H38" s="25">
        <f t="shared" si="0"/>
        <v>0</v>
      </c>
      <c r="I38" s="26">
        <f t="shared" si="1"/>
        <v>318667</v>
      </c>
    </row>
    <row r="39" spans="1:9" s="14" customFormat="1" ht="54" x14ac:dyDescent="0.25">
      <c r="A39" s="24">
        <v>31</v>
      </c>
      <c r="B39" s="20" t="s">
        <v>96</v>
      </c>
      <c r="C39" s="20" t="s">
        <v>97</v>
      </c>
      <c r="D39" s="20" t="s">
        <v>70</v>
      </c>
      <c r="E39" s="21">
        <v>1</v>
      </c>
      <c r="F39" s="34">
        <v>273333</v>
      </c>
      <c r="G39" s="29">
        <v>0</v>
      </c>
      <c r="H39" s="25">
        <f t="shared" si="0"/>
        <v>0</v>
      </c>
      <c r="I39" s="26">
        <f t="shared" si="1"/>
        <v>273333</v>
      </c>
    </row>
    <row r="40" spans="1:9" s="14" customFormat="1" ht="40.5" x14ac:dyDescent="0.25">
      <c r="A40" s="24">
        <v>32</v>
      </c>
      <c r="B40" s="20" t="s">
        <v>98</v>
      </c>
      <c r="C40" s="20" t="s">
        <v>99</v>
      </c>
      <c r="D40" s="20" t="s">
        <v>100</v>
      </c>
      <c r="E40" s="21">
        <v>300</v>
      </c>
      <c r="F40" s="34">
        <v>5000</v>
      </c>
      <c r="G40" s="29">
        <v>0.05</v>
      </c>
      <c r="H40" s="25">
        <f t="shared" si="0"/>
        <v>250</v>
      </c>
      <c r="I40" s="26">
        <f t="shared" si="1"/>
        <v>1575000</v>
      </c>
    </row>
    <row r="41" spans="1:9" s="14" customFormat="1" ht="54" x14ac:dyDescent="0.25">
      <c r="A41" s="24">
        <v>33</v>
      </c>
      <c r="B41" s="20" t="s">
        <v>101</v>
      </c>
      <c r="C41" s="20" t="s">
        <v>102</v>
      </c>
      <c r="D41" s="20" t="s">
        <v>100</v>
      </c>
      <c r="E41" s="21">
        <v>12</v>
      </c>
      <c r="F41" s="34">
        <v>54000</v>
      </c>
      <c r="G41" s="29">
        <v>0</v>
      </c>
      <c r="H41" s="25">
        <f t="shared" si="0"/>
        <v>0</v>
      </c>
      <c r="I41" s="26">
        <f t="shared" si="1"/>
        <v>648000</v>
      </c>
    </row>
    <row r="42" spans="1:9" s="14" customFormat="1" ht="40.5" x14ac:dyDescent="0.25">
      <c r="A42" s="24">
        <v>34</v>
      </c>
      <c r="B42" s="20" t="s">
        <v>103</v>
      </c>
      <c r="C42" s="20" t="s">
        <v>104</v>
      </c>
      <c r="D42" s="20" t="s">
        <v>90</v>
      </c>
      <c r="E42" s="21">
        <v>2</v>
      </c>
      <c r="F42" s="34">
        <v>159267</v>
      </c>
      <c r="G42" s="29">
        <v>0</v>
      </c>
      <c r="H42" s="25">
        <f t="shared" si="0"/>
        <v>0</v>
      </c>
      <c r="I42" s="26">
        <f t="shared" si="1"/>
        <v>318534</v>
      </c>
    </row>
    <row r="43" spans="1:9" s="14" customFormat="1" ht="40.5" x14ac:dyDescent="0.25">
      <c r="A43" s="24">
        <v>35</v>
      </c>
      <c r="B43" s="20" t="s">
        <v>105</v>
      </c>
      <c r="C43" s="20" t="s">
        <v>106</v>
      </c>
      <c r="D43" s="20" t="s">
        <v>107</v>
      </c>
      <c r="E43" s="21">
        <v>3</v>
      </c>
      <c r="F43" s="34">
        <v>132000</v>
      </c>
      <c r="G43" s="29">
        <v>0</v>
      </c>
      <c r="H43" s="25">
        <f t="shared" si="0"/>
        <v>0</v>
      </c>
      <c r="I43" s="26">
        <f t="shared" si="1"/>
        <v>396000</v>
      </c>
    </row>
    <row r="44" spans="1:9" s="14" customFormat="1" ht="54" x14ac:dyDescent="0.25">
      <c r="A44" s="24">
        <v>36</v>
      </c>
      <c r="B44" s="20" t="s">
        <v>108</v>
      </c>
      <c r="C44" s="20" t="s">
        <v>109</v>
      </c>
      <c r="D44" s="20" t="s">
        <v>110</v>
      </c>
      <c r="E44" s="21">
        <v>1</v>
      </c>
      <c r="F44" s="34">
        <v>241667</v>
      </c>
      <c r="G44" s="29">
        <v>0.19</v>
      </c>
      <c r="H44" s="25">
        <f t="shared" si="0"/>
        <v>45917</v>
      </c>
      <c r="I44" s="26">
        <f t="shared" si="1"/>
        <v>287584</v>
      </c>
    </row>
    <row r="45" spans="1:9" s="14" customFormat="1" ht="27" x14ac:dyDescent="0.25">
      <c r="A45" s="24">
        <v>37</v>
      </c>
      <c r="B45" s="20" t="s">
        <v>111</v>
      </c>
      <c r="C45" s="20" t="s">
        <v>112</v>
      </c>
      <c r="D45" s="20" t="s">
        <v>113</v>
      </c>
      <c r="E45" s="21">
        <v>2</v>
      </c>
      <c r="F45" s="34">
        <v>58333</v>
      </c>
      <c r="G45" s="29">
        <v>0.19</v>
      </c>
      <c r="H45" s="25">
        <f t="shared" si="0"/>
        <v>11083</v>
      </c>
      <c r="I45" s="26">
        <f t="shared" si="1"/>
        <v>138832</v>
      </c>
    </row>
    <row r="46" spans="1:9" s="14" customFormat="1" ht="27" x14ac:dyDescent="0.25">
      <c r="A46" s="24">
        <v>38</v>
      </c>
      <c r="B46" s="20" t="s">
        <v>114</v>
      </c>
      <c r="C46" s="20" t="s">
        <v>115</v>
      </c>
      <c r="D46" s="20" t="s">
        <v>26</v>
      </c>
      <c r="E46" s="21">
        <v>3652</v>
      </c>
      <c r="F46" s="34">
        <v>2333</v>
      </c>
      <c r="G46" s="29">
        <v>0.19</v>
      </c>
      <c r="H46" s="25">
        <f t="shared" si="0"/>
        <v>443</v>
      </c>
      <c r="I46" s="26">
        <f t="shared" si="1"/>
        <v>10137952</v>
      </c>
    </row>
    <row r="47" spans="1:9" s="14" customFormat="1" ht="54" x14ac:dyDescent="0.25">
      <c r="A47" s="24">
        <v>39</v>
      </c>
      <c r="B47" s="20" t="s">
        <v>116</v>
      </c>
      <c r="C47" s="20" t="s">
        <v>117</v>
      </c>
      <c r="D47" s="20" t="s">
        <v>118</v>
      </c>
      <c r="E47" s="21">
        <v>14</v>
      </c>
      <c r="F47" s="34">
        <v>118167</v>
      </c>
      <c r="G47" s="29">
        <v>0</v>
      </c>
      <c r="H47" s="25">
        <f t="shared" si="0"/>
        <v>0</v>
      </c>
      <c r="I47" s="26">
        <f t="shared" si="1"/>
        <v>1654338</v>
      </c>
    </row>
    <row r="48" spans="1:9" s="14" customFormat="1" ht="81" x14ac:dyDescent="0.25">
      <c r="A48" s="24">
        <v>40</v>
      </c>
      <c r="B48" s="20" t="s">
        <v>119</v>
      </c>
      <c r="C48" s="20" t="s">
        <v>120</v>
      </c>
      <c r="D48" s="20" t="s">
        <v>107</v>
      </c>
      <c r="E48" s="21">
        <v>1</v>
      </c>
      <c r="F48" s="34">
        <v>307794</v>
      </c>
      <c r="G48" s="29">
        <v>0.19</v>
      </c>
      <c r="H48" s="25">
        <f t="shared" si="0"/>
        <v>58481</v>
      </c>
      <c r="I48" s="26">
        <f t="shared" si="1"/>
        <v>366275</v>
      </c>
    </row>
    <row r="49" spans="1:9" s="14" customFormat="1" ht="54" x14ac:dyDescent="0.25">
      <c r="A49" s="24">
        <v>41</v>
      </c>
      <c r="B49" s="20" t="s">
        <v>121</v>
      </c>
      <c r="C49" s="20" t="s">
        <v>122</v>
      </c>
      <c r="D49" s="20" t="s">
        <v>26</v>
      </c>
      <c r="E49" s="21">
        <v>1</v>
      </c>
      <c r="F49" s="34">
        <v>267255</v>
      </c>
      <c r="G49" s="29">
        <v>0.19</v>
      </c>
      <c r="H49" s="25">
        <f t="shared" si="0"/>
        <v>50778</v>
      </c>
      <c r="I49" s="26">
        <f t="shared" si="1"/>
        <v>318033</v>
      </c>
    </row>
    <row r="50" spans="1:9" s="14" customFormat="1" x14ac:dyDescent="0.25">
      <c r="A50" s="24">
        <v>42</v>
      </c>
      <c r="B50" s="20" t="s">
        <v>123</v>
      </c>
      <c r="C50" s="20" t="s">
        <v>124</v>
      </c>
      <c r="D50" s="20" t="s">
        <v>26</v>
      </c>
      <c r="E50" s="21">
        <v>3</v>
      </c>
      <c r="F50" s="34">
        <v>24972</v>
      </c>
      <c r="G50" s="29">
        <v>0.19</v>
      </c>
      <c r="H50" s="25">
        <f t="shared" si="0"/>
        <v>4745</v>
      </c>
      <c r="I50" s="26">
        <f t="shared" si="1"/>
        <v>89151</v>
      </c>
    </row>
    <row r="51" spans="1:9" s="14" customFormat="1" ht="27" x14ac:dyDescent="0.25">
      <c r="A51" s="24">
        <v>43</v>
      </c>
      <c r="B51" s="20" t="s">
        <v>125</v>
      </c>
      <c r="C51" s="20" t="s">
        <v>126</v>
      </c>
      <c r="D51" s="20" t="s">
        <v>26</v>
      </c>
      <c r="E51" s="21">
        <v>2</v>
      </c>
      <c r="F51" s="34">
        <v>133193</v>
      </c>
      <c r="G51" s="29">
        <v>0.19</v>
      </c>
      <c r="H51" s="25">
        <f t="shared" si="0"/>
        <v>25307</v>
      </c>
      <c r="I51" s="26">
        <f t="shared" si="1"/>
        <v>317000</v>
      </c>
    </row>
    <row r="52" spans="1:9" s="14" customFormat="1" ht="27" x14ac:dyDescent="0.25">
      <c r="A52" s="24">
        <v>44</v>
      </c>
      <c r="B52" s="20" t="s">
        <v>127</v>
      </c>
      <c r="C52" s="20" t="s">
        <v>128</v>
      </c>
      <c r="D52" s="20" t="s">
        <v>26</v>
      </c>
      <c r="E52" s="21">
        <v>2</v>
      </c>
      <c r="F52" s="34">
        <v>360000</v>
      </c>
      <c r="G52" s="29">
        <v>0.19</v>
      </c>
      <c r="H52" s="25">
        <f t="shared" si="0"/>
        <v>68400</v>
      </c>
      <c r="I52" s="26">
        <f t="shared" si="1"/>
        <v>856800</v>
      </c>
    </row>
    <row r="53" spans="1:9" s="14" customFormat="1" ht="27" x14ac:dyDescent="0.25">
      <c r="A53" s="24">
        <v>45</v>
      </c>
      <c r="B53" s="20" t="s">
        <v>129</v>
      </c>
      <c r="C53" s="20"/>
      <c r="D53" s="20" t="s">
        <v>26</v>
      </c>
      <c r="E53" s="21">
        <v>1</v>
      </c>
      <c r="F53" s="34">
        <v>640000</v>
      </c>
      <c r="G53" s="29">
        <v>0.19</v>
      </c>
      <c r="H53" s="25">
        <f t="shared" si="0"/>
        <v>121600</v>
      </c>
      <c r="I53" s="26">
        <f t="shared" si="1"/>
        <v>761600</v>
      </c>
    </row>
    <row r="54" spans="1:9" s="14" customFormat="1" ht="27" x14ac:dyDescent="0.25">
      <c r="A54" s="24">
        <v>46</v>
      </c>
      <c r="B54" s="20" t="s">
        <v>130</v>
      </c>
      <c r="C54" s="20" t="s">
        <v>131</v>
      </c>
      <c r="D54" s="20" t="s">
        <v>132</v>
      </c>
      <c r="E54" s="21">
        <v>5</v>
      </c>
      <c r="F54" s="34">
        <v>103367</v>
      </c>
      <c r="G54" s="29">
        <v>0.19</v>
      </c>
      <c r="H54" s="25">
        <f t="shared" si="0"/>
        <v>19640</v>
      </c>
      <c r="I54" s="26">
        <f t="shared" si="1"/>
        <v>615035</v>
      </c>
    </row>
    <row r="55" spans="1:9" s="14" customFormat="1" ht="27" x14ac:dyDescent="0.25">
      <c r="A55" s="24">
        <v>47</v>
      </c>
      <c r="B55" s="20" t="s">
        <v>133</v>
      </c>
      <c r="C55" s="20" t="s">
        <v>134</v>
      </c>
      <c r="D55" s="20" t="s">
        <v>23</v>
      </c>
      <c r="E55" s="21">
        <v>30</v>
      </c>
      <c r="F55" s="34">
        <v>8034</v>
      </c>
      <c r="G55" s="29">
        <v>0.19</v>
      </c>
      <c r="H55" s="25">
        <f t="shared" si="0"/>
        <v>1526</v>
      </c>
      <c r="I55" s="26">
        <f t="shared" si="1"/>
        <v>286800</v>
      </c>
    </row>
    <row r="56" spans="1:9" s="14" customFormat="1" ht="27" x14ac:dyDescent="0.25">
      <c r="A56" s="24">
        <v>48</v>
      </c>
      <c r="B56" s="20" t="s">
        <v>135</v>
      </c>
      <c r="C56" s="20" t="s">
        <v>136</v>
      </c>
      <c r="D56" s="20" t="s">
        <v>26</v>
      </c>
      <c r="E56" s="21">
        <v>100</v>
      </c>
      <c r="F56" s="34">
        <v>6267</v>
      </c>
      <c r="G56" s="29">
        <v>0</v>
      </c>
      <c r="H56" s="25">
        <f t="shared" si="0"/>
        <v>0</v>
      </c>
      <c r="I56" s="26">
        <f t="shared" si="1"/>
        <v>626700</v>
      </c>
    </row>
    <row r="57" spans="1:9" s="14" customFormat="1" x14ac:dyDescent="0.25">
      <c r="A57" s="24">
        <v>49</v>
      </c>
      <c r="B57" s="20" t="s">
        <v>137</v>
      </c>
      <c r="C57" s="20" t="s">
        <v>136</v>
      </c>
      <c r="D57" s="20" t="s">
        <v>26</v>
      </c>
      <c r="E57" s="21">
        <v>100</v>
      </c>
      <c r="F57" s="34">
        <v>5667</v>
      </c>
      <c r="G57" s="29">
        <v>0</v>
      </c>
      <c r="H57" s="25">
        <f t="shared" si="0"/>
        <v>0</v>
      </c>
      <c r="I57" s="26">
        <f t="shared" si="1"/>
        <v>566700</v>
      </c>
    </row>
    <row r="58" spans="1:9" s="14" customFormat="1" x14ac:dyDescent="0.25">
      <c r="A58" s="24">
        <v>50</v>
      </c>
      <c r="B58" s="20" t="s">
        <v>138</v>
      </c>
      <c r="C58" s="20" t="s">
        <v>136</v>
      </c>
      <c r="D58" s="20" t="s">
        <v>26</v>
      </c>
      <c r="E58" s="21">
        <v>100</v>
      </c>
      <c r="F58" s="34">
        <v>6267</v>
      </c>
      <c r="G58" s="29">
        <v>0</v>
      </c>
      <c r="H58" s="25">
        <f t="shared" si="0"/>
        <v>0</v>
      </c>
      <c r="I58" s="26">
        <f t="shared" si="1"/>
        <v>626700</v>
      </c>
    </row>
    <row r="59" spans="1:9" s="14" customFormat="1" x14ac:dyDescent="0.25">
      <c r="A59" s="24">
        <v>51</v>
      </c>
      <c r="B59" s="20" t="s">
        <v>139</v>
      </c>
      <c r="C59" s="20" t="s">
        <v>140</v>
      </c>
      <c r="D59" s="20" t="s">
        <v>26</v>
      </c>
      <c r="E59" s="21">
        <v>51</v>
      </c>
      <c r="F59" s="34">
        <v>5833</v>
      </c>
      <c r="G59" s="29">
        <v>0</v>
      </c>
      <c r="H59" s="25">
        <f t="shared" si="0"/>
        <v>0</v>
      </c>
      <c r="I59" s="26">
        <f t="shared" si="1"/>
        <v>297483</v>
      </c>
    </row>
    <row r="60" spans="1:9" s="14" customFormat="1" x14ac:dyDescent="0.25">
      <c r="A60" s="24">
        <v>52</v>
      </c>
      <c r="B60" s="20" t="s">
        <v>141</v>
      </c>
      <c r="C60" s="20" t="s">
        <v>140</v>
      </c>
      <c r="D60" s="20" t="s">
        <v>26</v>
      </c>
      <c r="E60" s="21">
        <v>50</v>
      </c>
      <c r="F60" s="34">
        <v>5833</v>
      </c>
      <c r="G60" s="29">
        <v>0</v>
      </c>
      <c r="H60" s="25">
        <f t="shared" si="0"/>
        <v>0</v>
      </c>
      <c r="I60" s="26">
        <f t="shared" si="1"/>
        <v>291650</v>
      </c>
    </row>
    <row r="61" spans="1:9" s="14" customFormat="1" x14ac:dyDescent="0.25">
      <c r="A61" s="24">
        <v>53</v>
      </c>
      <c r="B61" s="20" t="s">
        <v>142</v>
      </c>
      <c r="C61" s="20" t="s">
        <v>140</v>
      </c>
      <c r="D61" s="20" t="s">
        <v>26</v>
      </c>
      <c r="E61" s="21">
        <v>50</v>
      </c>
      <c r="F61" s="34">
        <v>6267</v>
      </c>
      <c r="G61" s="29">
        <v>0</v>
      </c>
      <c r="H61" s="25">
        <f t="shared" si="0"/>
        <v>0</v>
      </c>
      <c r="I61" s="26">
        <f t="shared" si="1"/>
        <v>313350</v>
      </c>
    </row>
    <row r="62" spans="1:9" s="14" customFormat="1" x14ac:dyDescent="0.25">
      <c r="A62" s="24">
        <v>54</v>
      </c>
      <c r="B62" s="20" t="s">
        <v>143</v>
      </c>
      <c r="C62" s="20" t="s">
        <v>144</v>
      </c>
      <c r="D62" s="20" t="s">
        <v>26</v>
      </c>
      <c r="E62" s="21">
        <v>50</v>
      </c>
      <c r="F62" s="34">
        <v>5833</v>
      </c>
      <c r="G62" s="29">
        <v>0</v>
      </c>
      <c r="H62" s="25">
        <f t="shared" si="0"/>
        <v>0</v>
      </c>
      <c r="I62" s="26">
        <f t="shared" si="1"/>
        <v>291650</v>
      </c>
    </row>
    <row r="63" spans="1:9" s="14" customFormat="1" x14ac:dyDescent="0.25">
      <c r="A63" s="24">
        <v>55</v>
      </c>
      <c r="B63" s="20" t="s">
        <v>145</v>
      </c>
      <c r="C63" s="20" t="s">
        <v>140</v>
      </c>
      <c r="D63" s="20" t="s">
        <v>26</v>
      </c>
      <c r="E63" s="21">
        <v>50</v>
      </c>
      <c r="F63" s="34">
        <v>6267</v>
      </c>
      <c r="G63" s="29">
        <v>0</v>
      </c>
      <c r="H63" s="25">
        <f t="shared" si="0"/>
        <v>0</v>
      </c>
      <c r="I63" s="26">
        <f t="shared" si="1"/>
        <v>313350</v>
      </c>
    </row>
    <row r="64" spans="1:9" s="14" customFormat="1" x14ac:dyDescent="0.25">
      <c r="A64" s="24">
        <v>56</v>
      </c>
      <c r="B64" s="20" t="s">
        <v>146</v>
      </c>
      <c r="C64" s="20" t="s">
        <v>140</v>
      </c>
      <c r="D64" s="20" t="s">
        <v>26</v>
      </c>
      <c r="E64" s="21">
        <v>50</v>
      </c>
      <c r="F64" s="34">
        <v>6400</v>
      </c>
      <c r="G64" s="29">
        <v>0</v>
      </c>
      <c r="H64" s="25">
        <f t="shared" si="0"/>
        <v>0</v>
      </c>
      <c r="I64" s="26">
        <f t="shared" si="1"/>
        <v>320000</v>
      </c>
    </row>
    <row r="65" spans="1:9" s="14" customFormat="1" x14ac:dyDescent="0.25">
      <c r="A65" s="24">
        <v>57</v>
      </c>
      <c r="B65" s="20" t="s">
        <v>147</v>
      </c>
      <c r="C65" s="20" t="s">
        <v>140</v>
      </c>
      <c r="D65" s="20" t="s">
        <v>26</v>
      </c>
      <c r="E65" s="21">
        <v>50</v>
      </c>
      <c r="F65" s="34">
        <v>6000</v>
      </c>
      <c r="G65" s="29">
        <v>0</v>
      </c>
      <c r="H65" s="25">
        <f t="shared" si="0"/>
        <v>0</v>
      </c>
      <c r="I65" s="26">
        <f t="shared" si="1"/>
        <v>300000</v>
      </c>
    </row>
    <row r="66" spans="1:9" s="14" customFormat="1" x14ac:dyDescent="0.25">
      <c r="A66" s="24">
        <v>58</v>
      </c>
      <c r="B66" s="20" t="s">
        <v>148</v>
      </c>
      <c r="C66" s="20" t="s">
        <v>140</v>
      </c>
      <c r="D66" s="20" t="s">
        <v>26</v>
      </c>
      <c r="E66" s="21">
        <v>50</v>
      </c>
      <c r="F66" s="34">
        <v>6267</v>
      </c>
      <c r="G66" s="29">
        <v>0</v>
      </c>
      <c r="H66" s="25">
        <f t="shared" si="0"/>
        <v>0</v>
      </c>
      <c r="I66" s="26">
        <f t="shared" si="1"/>
        <v>313350</v>
      </c>
    </row>
    <row r="67" spans="1:9" s="14" customFormat="1" x14ac:dyDescent="0.25">
      <c r="A67" s="24">
        <v>59</v>
      </c>
      <c r="B67" s="20" t="s">
        <v>149</v>
      </c>
      <c r="C67" s="20" t="s">
        <v>150</v>
      </c>
      <c r="D67" s="20" t="s">
        <v>26</v>
      </c>
      <c r="E67" s="21">
        <v>100</v>
      </c>
      <c r="F67" s="34">
        <v>12833</v>
      </c>
      <c r="G67" s="29">
        <v>0.19</v>
      </c>
      <c r="H67" s="25">
        <f t="shared" si="0"/>
        <v>2438</v>
      </c>
      <c r="I67" s="26">
        <f>SUM(F67,H67)*E67</f>
        <v>1527100</v>
      </c>
    </row>
    <row r="68" spans="1:9" s="14" customFormat="1" x14ac:dyDescent="0.25">
      <c r="A68" s="24">
        <v>60</v>
      </c>
      <c r="B68" s="20" t="s">
        <v>151</v>
      </c>
      <c r="C68" s="20" t="s">
        <v>152</v>
      </c>
      <c r="D68" s="20" t="s">
        <v>26</v>
      </c>
      <c r="E68" s="21">
        <v>100</v>
      </c>
      <c r="F68" s="34">
        <v>11667</v>
      </c>
      <c r="G68" s="29">
        <v>0.19</v>
      </c>
      <c r="H68" s="25">
        <f t="shared" si="0"/>
        <v>2217</v>
      </c>
      <c r="I68" s="26">
        <f t="shared" si="1"/>
        <v>1388400</v>
      </c>
    </row>
    <row r="69" spans="1:9" s="14" customFormat="1" x14ac:dyDescent="0.25">
      <c r="A69" s="24">
        <v>61</v>
      </c>
      <c r="B69" s="20" t="s">
        <v>153</v>
      </c>
      <c r="C69" s="20" t="s">
        <v>154</v>
      </c>
      <c r="D69" s="20" t="s">
        <v>26</v>
      </c>
      <c r="E69" s="21">
        <v>100</v>
      </c>
      <c r="F69" s="34">
        <v>11000</v>
      </c>
      <c r="G69" s="29">
        <v>0.19</v>
      </c>
      <c r="H69" s="25">
        <f t="shared" si="0"/>
        <v>2090</v>
      </c>
      <c r="I69" s="26">
        <f t="shared" si="1"/>
        <v>1309000</v>
      </c>
    </row>
    <row r="70" spans="1:9" s="14" customFormat="1" ht="6.75" customHeight="1" thickBot="1" x14ac:dyDescent="0.3">
      <c r="A70" s="24"/>
      <c r="B70" s="20"/>
      <c r="C70" s="20"/>
      <c r="D70" s="20"/>
      <c r="E70" s="21"/>
      <c r="F70" s="22"/>
      <c r="G70" s="29"/>
      <c r="H70" s="25"/>
      <c r="I70" s="26"/>
    </row>
    <row r="71" spans="1:9" s="14" customFormat="1" ht="6.75" customHeight="1" x14ac:dyDescent="0.25">
      <c r="A71" s="8"/>
      <c r="B71" s="9"/>
      <c r="C71" s="9"/>
      <c r="D71" s="9"/>
      <c r="E71" s="9"/>
      <c r="F71" s="9"/>
      <c r="G71" s="30"/>
      <c r="H71" s="9"/>
      <c r="I71" s="7"/>
    </row>
    <row r="72" spans="1:9" s="14" customFormat="1" ht="21.75" customHeight="1" thickBot="1" x14ac:dyDescent="0.3">
      <c r="A72" s="47" t="s">
        <v>155</v>
      </c>
      <c r="B72" s="48"/>
      <c r="C72" s="48"/>
      <c r="D72" s="48"/>
      <c r="E72" s="48"/>
      <c r="F72" s="48"/>
      <c r="G72" s="48"/>
      <c r="H72" s="49"/>
      <c r="I72" s="10">
        <f>SUM(I9:I71)</f>
        <v>82073869</v>
      </c>
    </row>
    <row r="73" spans="1:9" s="14" customFormat="1" ht="7.5" customHeight="1" x14ac:dyDescent="0.25">
      <c r="A73" s="5"/>
      <c r="B73" s="6"/>
      <c r="C73" s="6"/>
      <c r="D73" s="6"/>
      <c r="E73" s="6"/>
      <c r="F73" s="6"/>
      <c r="G73" s="31"/>
      <c r="H73" s="6"/>
      <c r="I73" s="7"/>
    </row>
    <row r="74" spans="1:9" ht="18.75" customHeight="1" x14ac:dyDescent="0.25">
      <c r="A74" s="46" t="s">
        <v>9</v>
      </c>
      <c r="B74" s="46"/>
      <c r="C74" s="46"/>
      <c r="D74" s="46"/>
      <c r="E74" s="46"/>
      <c r="F74" s="46"/>
      <c r="G74" s="46"/>
      <c r="H74" s="46"/>
      <c r="I74" s="46"/>
    </row>
    <row r="75" spans="1:9" ht="20.25" customHeight="1" x14ac:dyDescent="0.25">
      <c r="A75" s="50" t="s">
        <v>10</v>
      </c>
      <c r="B75" s="50"/>
      <c r="C75" s="50"/>
      <c r="D75" s="50"/>
      <c r="E75" s="50"/>
      <c r="F75" s="50"/>
      <c r="G75" s="50"/>
      <c r="H75" s="50"/>
      <c r="I75" s="50"/>
    </row>
    <row r="76" spans="1:9" ht="24.75" customHeight="1" x14ac:dyDescent="0.25">
      <c r="A76" s="51" t="str">
        <f>[1]!NUMEROLETRAS(I72,1,"MONEDA CORRIENTE LEGAL COLOMBIANA")</f>
        <v>OCHENTA Y DOS MILLONES SETENTA Y TRES MIL OCHOCIENTOS SESENTA Y NUEVE PESOS MONEDA CORRIENTE LEGAL COLOMBIANA</v>
      </c>
      <c r="B76" s="50"/>
      <c r="C76" s="50"/>
      <c r="D76" s="50"/>
      <c r="E76" s="50"/>
      <c r="F76" s="50"/>
      <c r="G76" s="50"/>
      <c r="H76" s="50"/>
      <c r="I76" s="52">
        <v>82073869</v>
      </c>
    </row>
    <row r="77" spans="1:9" ht="24" customHeight="1" x14ac:dyDescent="0.25">
      <c r="A77" s="3" t="s">
        <v>11</v>
      </c>
      <c r="B77" s="2"/>
      <c r="C77" s="53" t="s">
        <v>156</v>
      </c>
      <c r="D77" s="2"/>
      <c r="E77" s="15"/>
      <c r="F77" s="16"/>
      <c r="G77" s="32"/>
      <c r="H77" s="16"/>
      <c r="I77" s="16"/>
    </row>
    <row r="78" spans="1:9" ht="24" customHeight="1" x14ac:dyDescent="0.25">
      <c r="A78" s="3" t="s">
        <v>12</v>
      </c>
      <c r="B78" s="2"/>
      <c r="C78" s="53" t="s">
        <v>157</v>
      </c>
      <c r="D78" s="2"/>
      <c r="E78" s="15"/>
      <c r="F78" s="16"/>
      <c r="G78" s="32"/>
      <c r="H78" s="16"/>
      <c r="I78" s="16"/>
    </row>
    <row r="79" spans="1:9" ht="24" customHeight="1" x14ac:dyDescent="0.25">
      <c r="A79" s="3" t="s">
        <v>13</v>
      </c>
      <c r="B79" s="2"/>
      <c r="C79" s="53" t="s">
        <v>158</v>
      </c>
      <c r="D79" s="2"/>
      <c r="E79" s="15"/>
      <c r="F79" s="16"/>
      <c r="G79" s="32"/>
      <c r="H79" s="16"/>
      <c r="I79" s="16"/>
    </row>
    <row r="80" spans="1:9" ht="24" customHeight="1" x14ac:dyDescent="0.25">
      <c r="A80" s="3" t="s">
        <v>8</v>
      </c>
      <c r="B80" s="2"/>
      <c r="C80" s="53">
        <v>3144770277</v>
      </c>
      <c r="D80" s="2"/>
      <c r="E80" s="15"/>
      <c r="F80" s="16"/>
      <c r="G80" s="32"/>
      <c r="H80" s="16"/>
      <c r="I80" s="16"/>
    </row>
    <row r="81" spans="1:9" x14ac:dyDescent="0.25">
      <c r="A81" s="2"/>
      <c r="B81" s="2"/>
      <c r="C81" s="2"/>
      <c r="D81" s="2"/>
      <c r="E81" s="15"/>
      <c r="F81" s="16"/>
      <c r="G81" s="32"/>
      <c r="H81" s="16"/>
      <c r="I81" s="16"/>
    </row>
    <row r="82" spans="1:9" x14ac:dyDescent="0.25">
      <c r="A82" s="2"/>
      <c r="B82" s="2"/>
      <c r="C82" s="2"/>
      <c r="D82" s="2"/>
      <c r="E82" s="15"/>
      <c r="F82" s="16"/>
      <c r="G82" s="32"/>
      <c r="H82" s="16"/>
      <c r="I82" s="16"/>
    </row>
    <row r="83" spans="1:9" x14ac:dyDescent="0.25">
      <c r="C83" s="2"/>
      <c r="D83" s="2"/>
      <c r="E83" s="15"/>
      <c r="F83" s="16"/>
      <c r="G83" s="32"/>
      <c r="H83" s="16"/>
      <c r="I83" s="16"/>
    </row>
    <row r="84" spans="1:9" x14ac:dyDescent="0.25">
      <c r="C84" s="2"/>
      <c r="D84" s="2"/>
      <c r="E84" s="15"/>
      <c r="F84" s="16"/>
      <c r="G84" s="32"/>
      <c r="H84" s="16"/>
      <c r="I84" s="16"/>
    </row>
    <row r="85" spans="1:9" ht="65.25" customHeight="1" x14ac:dyDescent="0.25">
      <c r="A85" s="3" t="s">
        <v>3</v>
      </c>
      <c r="B85" s="17"/>
      <c r="C85" s="2"/>
      <c r="D85" s="2"/>
      <c r="E85" s="15"/>
      <c r="F85" s="16"/>
      <c r="G85" s="32"/>
      <c r="H85" s="16"/>
      <c r="I85" s="16"/>
    </row>
    <row r="86" spans="1:9" ht="27.75" customHeight="1" x14ac:dyDescent="0.25">
      <c r="A86" s="37" t="s">
        <v>6</v>
      </c>
      <c r="B86" s="37"/>
      <c r="C86" s="37"/>
      <c r="D86" s="37"/>
      <c r="E86" s="37"/>
      <c r="F86" s="37"/>
      <c r="G86" s="37"/>
      <c r="H86" s="37"/>
      <c r="I86" s="37"/>
    </row>
    <row r="87" spans="1:9" ht="27.75" customHeight="1" x14ac:dyDescent="0.25">
      <c r="A87" s="37" t="s">
        <v>4</v>
      </c>
      <c r="B87" s="37"/>
      <c r="C87" s="37"/>
      <c r="D87" s="37"/>
      <c r="E87" s="37"/>
      <c r="F87" s="37"/>
      <c r="G87" s="37"/>
      <c r="H87" s="37"/>
      <c r="I87" s="37"/>
    </row>
    <row r="88" spans="1:9" x14ac:dyDescent="0.25">
      <c r="A88" s="37" t="s">
        <v>5</v>
      </c>
      <c r="B88" s="37"/>
      <c r="C88" s="37"/>
      <c r="D88" s="37"/>
      <c r="E88" s="37"/>
      <c r="F88" s="37"/>
      <c r="G88" s="37"/>
      <c r="H88" s="37"/>
      <c r="I88" s="37"/>
    </row>
    <row r="89" spans="1:9" ht="62.25" customHeight="1" x14ac:dyDescent="0.25">
      <c r="A89" s="37" t="s">
        <v>14</v>
      </c>
      <c r="B89" s="37"/>
      <c r="C89" s="37"/>
      <c r="D89" s="37"/>
      <c r="E89" s="37"/>
      <c r="F89" s="37"/>
      <c r="G89" s="37"/>
      <c r="H89" s="37"/>
      <c r="I89" s="37"/>
    </row>
    <row r="90" spans="1:9" ht="66.75" customHeight="1" x14ac:dyDescent="0.25">
      <c r="A90" s="37" t="s">
        <v>7</v>
      </c>
      <c r="B90" s="37"/>
      <c r="C90" s="37"/>
      <c r="D90" s="37"/>
      <c r="E90" s="37"/>
      <c r="F90" s="37"/>
      <c r="G90" s="37"/>
      <c r="H90" s="37"/>
      <c r="I90" s="37"/>
    </row>
  </sheetData>
  <autoFilter ref="A8:I70" xr:uid="{00000000-0001-0000-0000-000000000000}"/>
  <mergeCells count="11">
    <mergeCell ref="A90:I90"/>
    <mergeCell ref="B1:I3"/>
    <mergeCell ref="B4:I4"/>
    <mergeCell ref="A5:I5"/>
    <mergeCell ref="A6:I6"/>
    <mergeCell ref="A72:H72"/>
    <mergeCell ref="A74:I74"/>
    <mergeCell ref="A86:I86"/>
    <mergeCell ref="A87:I87"/>
    <mergeCell ref="A88:I88"/>
    <mergeCell ref="A89:I89"/>
  </mergeCells>
  <printOptions horizontalCentered="1" verticalCentered="1"/>
  <pageMargins left="0.70866141732283472" right="0.35433070866141736" top="0.43307086614173229" bottom="0.35433070866141736" header="0.31496062992125984" footer="0.31496062992125984"/>
  <pageSetup scale="2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OFERTA SASIE-0XX-2024- LOTE_3</vt:lpstr>
      <vt:lpstr>'OFERTA SASIE-0XX-2024- LOTE_3'!Área_de_impresión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Fabián Andrés Manrique Arias</dc:creator>
  <cp:lastModifiedBy>USER</cp:lastModifiedBy>
  <cp:lastPrinted>2024-12-17T15:20:59Z</cp:lastPrinted>
  <dcterms:created xsi:type="dcterms:W3CDTF">2021-03-14T21:41:39Z</dcterms:created>
  <dcterms:modified xsi:type="dcterms:W3CDTF">2024-12-17T15:34:31Z</dcterms:modified>
</cp:coreProperties>
</file>